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IANA BALLESTEROS\Documents\VIGENCIA 2023\ENTREGABLES TRANSICION GOBIERNO\INFORMES CONTROL INTERNO\SGTO PLAN ANTICORRUPCION\2020\"/>
    </mc:Choice>
  </mc:AlternateContent>
  <xr:revisionPtr revIDLastSave="0" documentId="8_{0611A718-E023-4FC4-974A-A63EA236EEAE}" xr6:coauthVersionLast="45" xr6:coauthVersionMax="45" xr10:uidLastSave="{00000000-0000-0000-0000-000000000000}"/>
  <bookViews>
    <workbookView xWindow="-120" yWindow="-120" windowWidth="21840" windowHeight="13140" xr2:uid="{00000000-000D-0000-FFFF-FFFF00000000}"/>
  </bookViews>
  <sheets>
    <sheet name="COMPONENTE 1 - MAPA DE RIESGOS" sheetId="1" r:id="rId1"/>
  </sheets>
  <externalReferences>
    <externalReference r:id="rId2"/>
    <externalReference r:id="rId3"/>
    <externalReference r:id="rId4"/>
  </externalReferences>
  <definedNames>
    <definedName name="_xlnm._FilterDatabase" localSheetId="0" hidden="1">'COMPONENTE 1 - MAPA DE RIESGOS'!$A$5:$X$117</definedName>
    <definedName name="_xlnm.Print_Area" localSheetId="0">'COMPONENTE 1 - MAPA DE RIESGOS'!$A$5:$U$116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17" i="1" l="1"/>
  <c r="J117" i="1"/>
  <c r="K117" i="1"/>
  <c r="O116" i="1"/>
  <c r="J116" i="1"/>
  <c r="K116" i="1"/>
  <c r="O115" i="1"/>
  <c r="J115" i="1"/>
  <c r="K115" i="1"/>
  <c r="O114" i="1"/>
  <c r="J114" i="1"/>
  <c r="K114" i="1"/>
  <c r="O113" i="1"/>
  <c r="J113" i="1"/>
  <c r="K113" i="1"/>
  <c r="O112" i="1"/>
  <c r="J112" i="1"/>
  <c r="K112" i="1"/>
  <c r="O111" i="1"/>
  <c r="J111" i="1"/>
  <c r="K111" i="1"/>
  <c r="O110" i="1"/>
  <c r="J110" i="1"/>
  <c r="K110" i="1"/>
  <c r="O109" i="1"/>
  <c r="J109" i="1"/>
  <c r="K109" i="1"/>
  <c r="O108" i="1"/>
  <c r="J108" i="1"/>
  <c r="K108" i="1"/>
  <c r="O107" i="1"/>
  <c r="J107" i="1"/>
  <c r="K107" i="1"/>
  <c r="O106" i="1"/>
  <c r="J106" i="1"/>
  <c r="K106" i="1"/>
  <c r="O105" i="1"/>
  <c r="J105" i="1"/>
  <c r="K105" i="1"/>
  <c r="O104" i="1"/>
  <c r="J104" i="1"/>
  <c r="O103" i="1"/>
  <c r="J103" i="1"/>
  <c r="O102" i="1"/>
  <c r="J102" i="1"/>
  <c r="O101" i="1"/>
  <c r="J101" i="1"/>
  <c r="O100" i="1"/>
  <c r="J100" i="1"/>
  <c r="K100" i="1"/>
  <c r="O99" i="1"/>
  <c r="J99" i="1"/>
  <c r="K99" i="1"/>
  <c r="O98" i="1"/>
  <c r="J98" i="1"/>
  <c r="K98" i="1"/>
  <c r="O97" i="1"/>
  <c r="J97" i="1"/>
  <c r="K97" i="1"/>
  <c r="O96" i="1"/>
  <c r="J96" i="1"/>
  <c r="K96" i="1"/>
  <c r="O95" i="1"/>
  <c r="J95" i="1"/>
  <c r="K95" i="1"/>
  <c r="O94" i="1"/>
  <c r="J94" i="1"/>
  <c r="K94" i="1"/>
  <c r="O93" i="1"/>
  <c r="J93" i="1"/>
  <c r="K93" i="1"/>
  <c r="O92" i="1"/>
  <c r="J92" i="1"/>
  <c r="K92" i="1"/>
  <c r="O91" i="1"/>
  <c r="J91" i="1"/>
  <c r="K91" i="1"/>
  <c r="O90" i="1"/>
  <c r="J90" i="1"/>
  <c r="K90" i="1"/>
  <c r="O89" i="1"/>
  <c r="J89" i="1"/>
  <c r="K89" i="1"/>
  <c r="O88" i="1"/>
  <c r="J88" i="1"/>
  <c r="K88" i="1"/>
  <c r="O87" i="1"/>
  <c r="J87" i="1"/>
  <c r="K87" i="1"/>
  <c r="O86" i="1"/>
  <c r="J86" i="1"/>
  <c r="K86" i="1"/>
  <c r="O85" i="1"/>
  <c r="J85" i="1"/>
  <c r="K85" i="1"/>
  <c r="O84" i="1"/>
  <c r="J84" i="1"/>
  <c r="O83" i="1"/>
  <c r="J83" i="1"/>
  <c r="O82" i="1"/>
  <c r="J82" i="1"/>
  <c r="O81" i="1"/>
  <c r="J81" i="1"/>
  <c r="O80" i="1"/>
  <c r="J80" i="1"/>
  <c r="O79" i="1"/>
  <c r="J79" i="1"/>
  <c r="O78" i="1"/>
  <c r="J78" i="1"/>
  <c r="O77" i="1"/>
  <c r="J77" i="1"/>
  <c r="O76" i="1"/>
  <c r="J76" i="1"/>
  <c r="O75" i="1"/>
  <c r="J75" i="1"/>
  <c r="O74" i="1"/>
  <c r="J74" i="1"/>
  <c r="K74" i="1"/>
  <c r="O73" i="1"/>
  <c r="J73" i="1"/>
  <c r="K73" i="1"/>
  <c r="O72" i="1"/>
  <c r="J72" i="1"/>
  <c r="K72" i="1"/>
  <c r="O71" i="1"/>
  <c r="J71" i="1"/>
  <c r="K71" i="1"/>
  <c r="O70" i="1"/>
  <c r="J70" i="1"/>
  <c r="K70" i="1"/>
  <c r="O69" i="1"/>
  <c r="J69" i="1"/>
  <c r="K69" i="1"/>
  <c r="O68" i="1"/>
  <c r="J68" i="1"/>
  <c r="K68" i="1"/>
  <c r="O67" i="1"/>
  <c r="J67" i="1"/>
  <c r="K67" i="1"/>
  <c r="O66" i="1"/>
  <c r="J66" i="1"/>
  <c r="K66" i="1"/>
  <c r="O65" i="1"/>
  <c r="J65" i="1"/>
  <c r="K65" i="1"/>
  <c r="O64" i="1"/>
  <c r="J64" i="1"/>
  <c r="K64" i="1"/>
  <c r="O63" i="1"/>
  <c r="J63" i="1"/>
  <c r="K63" i="1"/>
  <c r="O62" i="1"/>
  <c r="O61" i="1"/>
  <c r="J61" i="1"/>
  <c r="O59" i="1"/>
  <c r="O58" i="1"/>
  <c r="J58" i="1"/>
  <c r="O55" i="1"/>
  <c r="J55" i="1"/>
  <c r="O54" i="1"/>
  <c r="O53" i="1"/>
  <c r="O52" i="1"/>
  <c r="J52" i="1"/>
  <c r="O51" i="1"/>
  <c r="O50" i="1"/>
  <c r="O49" i="1"/>
  <c r="J49" i="1"/>
  <c r="O48" i="1"/>
  <c r="J48" i="1"/>
  <c r="O47" i="1"/>
  <c r="J47" i="1"/>
  <c r="O44" i="1"/>
  <c r="J44" i="1"/>
  <c r="O43" i="1"/>
  <c r="J43" i="1"/>
  <c r="O42" i="1"/>
  <c r="J42" i="1"/>
  <c r="O41" i="1"/>
  <c r="J41" i="1"/>
  <c r="O40" i="1"/>
  <c r="J40" i="1"/>
  <c r="O39" i="1"/>
  <c r="J39" i="1"/>
  <c r="O38" i="1"/>
  <c r="J38" i="1"/>
  <c r="O37" i="1"/>
  <c r="J37" i="1"/>
  <c r="K37" i="1"/>
  <c r="O36" i="1"/>
  <c r="J36" i="1"/>
  <c r="K36" i="1"/>
  <c r="O35" i="1"/>
  <c r="J35" i="1"/>
  <c r="K35" i="1"/>
  <c r="O34" i="1"/>
  <c r="J34" i="1"/>
  <c r="K34" i="1"/>
  <c r="O33" i="1"/>
  <c r="J33" i="1"/>
  <c r="K33" i="1"/>
  <c r="O32" i="1"/>
  <c r="J32" i="1"/>
  <c r="O31" i="1"/>
  <c r="J31" i="1"/>
  <c r="O30" i="1"/>
  <c r="J30" i="1"/>
  <c r="O29" i="1"/>
  <c r="J29" i="1"/>
  <c r="O28" i="1"/>
  <c r="J28" i="1"/>
  <c r="O27" i="1"/>
  <c r="J27" i="1"/>
  <c r="O26" i="1"/>
  <c r="J26" i="1"/>
  <c r="K26" i="1"/>
  <c r="O25" i="1"/>
  <c r="J25" i="1"/>
  <c r="K25" i="1"/>
  <c r="O24" i="1"/>
  <c r="J24" i="1"/>
  <c r="K24" i="1"/>
  <c r="O23" i="1"/>
  <c r="J23" i="1"/>
  <c r="K23" i="1"/>
  <c r="O22" i="1"/>
  <c r="J22" i="1"/>
  <c r="K22" i="1"/>
  <c r="O21" i="1"/>
  <c r="J21" i="1"/>
  <c r="K21" i="1"/>
  <c r="O20" i="1"/>
  <c r="J20" i="1"/>
  <c r="K20" i="1"/>
  <c r="O19" i="1"/>
  <c r="J19" i="1"/>
  <c r="K19" i="1"/>
  <c r="O18" i="1"/>
  <c r="J18" i="1"/>
  <c r="K18" i="1"/>
  <c r="O17" i="1"/>
  <c r="J17" i="1"/>
  <c r="K17" i="1"/>
  <c r="O16" i="1"/>
  <c r="J16" i="1"/>
  <c r="K16" i="1"/>
  <c r="O15" i="1"/>
  <c r="J15" i="1"/>
  <c r="K15" i="1"/>
  <c r="O14" i="1"/>
  <c r="J14" i="1"/>
  <c r="K14" i="1"/>
  <c r="O13" i="1"/>
  <c r="J13" i="1"/>
  <c r="K13" i="1"/>
  <c r="O12" i="1"/>
  <c r="J12" i="1"/>
  <c r="K12" i="1"/>
  <c r="O11" i="1"/>
  <c r="J11" i="1"/>
  <c r="K11" i="1"/>
  <c r="O10" i="1"/>
  <c r="J10" i="1"/>
  <c r="K10" i="1"/>
  <c r="O9" i="1"/>
  <c r="J9" i="1"/>
  <c r="K9" i="1"/>
  <c r="O8" i="1"/>
  <c r="J8" i="1"/>
  <c r="K8" i="1"/>
  <c r="O7" i="1"/>
  <c r="J7" i="1"/>
  <c r="K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ProBook</author>
    <author>JAIME-GESTIO</author>
    <author>Usuario de Windows</author>
    <author>usuario_0QS4</author>
    <author>cotrolinternoadmi</author>
  </authors>
  <commentList>
    <comment ref="H6" authorId="0" shapeId="0" xr:uid="{00000000-0006-0000-0000-000001000000}">
      <text>
        <r>
          <rPr>
            <sz val="9"/>
            <color indexed="81"/>
            <rFont val="Tahoma"/>
            <family val="2"/>
          </rPr>
          <t>Rara vez          1
Improbable      2
Posible            3
Probable         4
Casi seguro      5</t>
        </r>
        <r>
          <rPr>
            <b/>
            <sz val="9"/>
            <color indexed="81"/>
            <rFont val="Tahoma"/>
            <family val="2"/>
          </rPr>
          <t xml:space="preserve">
</t>
        </r>
      </text>
    </comment>
    <comment ref="I6" authorId="1" shapeId="0" xr:uid="{00000000-0006-0000-0000-000002000000}">
      <text>
        <r>
          <rPr>
            <sz val="9"/>
            <color indexed="81"/>
            <rFont val="Tahoma"/>
            <family val="2"/>
          </rPr>
          <t xml:space="preserve">
3  - Moderado
4  - Mayor
5  - Catastrofico</t>
        </r>
      </text>
    </comment>
    <comment ref="M6" authorId="0" shapeId="0" xr:uid="{00000000-0006-0000-0000-000003000000}">
      <text>
        <r>
          <rPr>
            <sz val="9"/>
            <color indexed="81"/>
            <rFont val="Tahoma"/>
            <family val="2"/>
          </rPr>
          <t xml:space="preserve">
Rara vez           1
Improbable       2
Posible             3
Probable          4
Casi seguro       5
</t>
        </r>
      </text>
    </comment>
    <comment ref="N6" authorId="0" shapeId="0" xr:uid="{00000000-0006-0000-0000-000004000000}">
      <text>
        <r>
          <rPr>
            <b/>
            <sz val="9"/>
            <color indexed="81"/>
            <rFont val="Tahoma"/>
            <family val="2"/>
          </rPr>
          <t>Moderado        3
Mayor              4
Catastrófico    5</t>
        </r>
        <r>
          <rPr>
            <sz val="9"/>
            <color indexed="81"/>
            <rFont val="Tahoma"/>
            <family val="2"/>
          </rPr>
          <t xml:space="preserve">
</t>
        </r>
      </text>
    </comment>
    <comment ref="W10" authorId="2" shapeId="0" xr:uid="{00000000-0006-0000-0000-000005000000}">
      <text>
        <r>
          <rPr>
            <b/>
            <sz val="9"/>
            <color indexed="81"/>
            <rFont val="Tahoma"/>
            <family val="2"/>
          </rPr>
          <t>Usuario de Windows:</t>
        </r>
        <r>
          <rPr>
            <sz val="9"/>
            <color indexed="81"/>
            <rFont val="Tahoma"/>
            <family val="2"/>
          </rPr>
          <t xml:space="preserve">
Se confirmo la evidencia </t>
        </r>
      </text>
    </comment>
    <comment ref="D18" authorId="2" shapeId="0" xr:uid="{00000000-0006-0000-0000-000006000000}">
      <text>
        <r>
          <rPr>
            <b/>
            <sz val="9"/>
            <color indexed="81"/>
            <rFont val="Tahoma"/>
            <family val="2"/>
          </rPr>
          <t>Usuario de Windows:</t>
        </r>
        <r>
          <rPr>
            <sz val="9"/>
            <color indexed="81"/>
            <rFont val="Tahoma"/>
            <family val="2"/>
          </rPr>
          <t xml:space="preserve">
MUY ORGANIZADO, NO SE PUEDE EVIDENCIAR TODA LA INFORMACIÓN PORQUE ALGUNAS SON CARPETAS COMPLETAS RADICADAS EN SU OFICINA, SIN EMBARGO, ENVIAN UN INFORME HACIENDO RELACIÓN A ESAS CARPETAS Y A LAS DEMÁS ACTIVIDADES PARA EL REGUIMIENTO DEL PAAC </t>
        </r>
      </text>
    </comment>
    <comment ref="D27" authorId="2" shapeId="0" xr:uid="{00000000-0006-0000-0000-000007000000}">
      <text>
        <r>
          <rPr>
            <b/>
            <sz val="9"/>
            <color indexed="81"/>
            <rFont val="Tahoma"/>
            <family val="2"/>
          </rPr>
          <t>Usuario de Windows:</t>
        </r>
        <r>
          <rPr>
            <sz val="9"/>
            <color indexed="81"/>
            <rFont val="Tahoma"/>
            <family val="2"/>
          </rPr>
          <t xml:space="preserve">
Muy organizado, con todas la evidencias pertinentes 
</t>
        </r>
      </text>
    </comment>
    <comment ref="D33" authorId="2" shapeId="0" xr:uid="{00000000-0006-0000-0000-000008000000}">
      <text>
        <r>
          <rPr>
            <b/>
            <sz val="9"/>
            <color indexed="81"/>
            <rFont val="Tahoma"/>
            <family val="2"/>
          </rPr>
          <t>Usuario de Windows:</t>
        </r>
        <r>
          <rPr>
            <sz val="9"/>
            <color indexed="81"/>
            <rFont val="Tahoma"/>
            <family val="2"/>
          </rPr>
          <t xml:space="preserve">
Organizado. </t>
        </r>
      </text>
    </comment>
    <comment ref="D36" authorId="2" shapeId="0" xr:uid="{00000000-0006-0000-0000-000009000000}">
      <text>
        <r>
          <rPr>
            <b/>
            <sz val="9"/>
            <color indexed="81"/>
            <rFont val="Tahoma"/>
            <family val="2"/>
          </rPr>
          <t>Usuario de Windows:</t>
        </r>
        <r>
          <rPr>
            <sz val="9"/>
            <color indexed="81"/>
            <rFont val="Tahoma"/>
            <family val="2"/>
          </rPr>
          <t xml:space="preserve">
No se puede verificar las evidencias, no son claras y no se ajustan al indicador. </t>
        </r>
      </text>
    </comment>
    <comment ref="D38" authorId="2" shapeId="0" xr:uid="{00000000-0006-0000-0000-00000A000000}">
      <text>
        <r>
          <rPr>
            <b/>
            <sz val="9"/>
            <color indexed="81"/>
            <rFont val="Tahoma"/>
            <family val="2"/>
          </rPr>
          <t>Usuario de Windows:</t>
        </r>
        <r>
          <rPr>
            <sz val="9"/>
            <color indexed="81"/>
            <rFont val="Tahoma"/>
            <family val="2"/>
          </rPr>
          <t xml:space="preserve">
No se puede verificar las evidencias de gobierno, dentro de esta sectorial esta politica social que elaboro un plan anticorrupción nuevo, diiferentes y por fuera de gobierno, sin embargo, planeación-MECI no lo ajusto ni publico.</t>
        </r>
      </text>
    </comment>
    <comment ref="D44" authorId="2" shapeId="0" xr:uid="{00000000-0006-0000-0000-00000B000000}">
      <text>
        <r>
          <rPr>
            <b/>
            <sz val="9"/>
            <color indexed="81"/>
            <rFont val="Tahoma"/>
            <family val="2"/>
          </rPr>
          <t>Usuario de Windows:</t>
        </r>
        <r>
          <rPr>
            <sz val="9"/>
            <color indexed="81"/>
            <rFont val="Tahoma"/>
            <family val="2"/>
          </rPr>
          <t xml:space="preserve">
SE confirman la evidencas pero no al 100%.  Porque las capacitaciones solo son captures de imagen y no de los puntos a tratar. </t>
        </r>
      </text>
    </comment>
    <comment ref="H75" authorId="3" shapeId="0" xr:uid="{00000000-0006-0000-0000-00000C000000}">
      <text>
        <r>
          <rPr>
            <b/>
            <sz val="9"/>
            <color indexed="81"/>
            <rFont val="Tahoma"/>
            <family val="2"/>
          </rPr>
          <t>usuario_0QS4:</t>
        </r>
        <r>
          <rPr>
            <sz val="9"/>
            <color indexed="81"/>
            <rFont val="Tahoma"/>
            <family val="2"/>
          </rPr>
          <t xml:space="preserve">
DIGITE PROBABILIDAD DE 1 A 5:
1 RARA VEZ
2 IMPROBABLE
3 POSIBLE
4 PROBABLE
5 CASI SEGURO</t>
        </r>
      </text>
    </comment>
    <comment ref="I75" authorId="3" shapeId="0" xr:uid="{00000000-0006-0000-0000-00000D000000}">
      <text>
        <r>
          <rPr>
            <b/>
            <sz val="9"/>
            <color indexed="81"/>
            <rFont val="Tahoma"/>
            <family val="2"/>
          </rPr>
          <t>usuario_0QS4:</t>
        </r>
        <r>
          <rPr>
            <sz val="9"/>
            <color indexed="81"/>
            <rFont val="Tahoma"/>
            <family val="2"/>
          </rPr>
          <t xml:space="preserve">
REALIZAR ENCUESTA EN EL LIBRI IMPACTO PARA DEFINIR CALIFICACIÓN</t>
        </r>
      </text>
    </comment>
    <comment ref="B85" authorId="2" shapeId="0" xr:uid="{00000000-0006-0000-0000-00000E000000}">
      <text>
        <r>
          <rPr>
            <b/>
            <sz val="9"/>
            <color indexed="81"/>
            <rFont val="Tahoma"/>
            <family val="2"/>
          </rPr>
          <t>Usuario de Windows:</t>
        </r>
        <r>
          <rPr>
            <sz val="9"/>
            <color indexed="81"/>
            <rFont val="Tahoma"/>
            <family val="2"/>
          </rPr>
          <t xml:space="preserve">
Almacen no envio las evidencias de la dotación de camaras
</t>
        </r>
      </text>
    </comment>
    <comment ref="W92" authorId="2" shapeId="0" xr:uid="{00000000-0006-0000-0000-00000F000000}">
      <text>
        <r>
          <rPr>
            <b/>
            <sz val="9"/>
            <color indexed="81"/>
            <rFont val="Tahoma"/>
            <family val="2"/>
          </rPr>
          <t>Usuario de Windows:</t>
        </r>
        <r>
          <rPr>
            <sz val="9"/>
            <color indexed="81"/>
            <rFont val="Tahoma"/>
            <family val="2"/>
          </rPr>
          <t xml:space="preserve">
No se envió la evidencia con el unico  proceso ejecutivo que va en curso </t>
        </r>
      </text>
    </comment>
    <comment ref="W93" authorId="2" shapeId="0" xr:uid="{00000000-0006-0000-0000-000010000000}">
      <text>
        <r>
          <rPr>
            <b/>
            <sz val="9"/>
            <color indexed="81"/>
            <rFont val="Tahoma"/>
            <family val="2"/>
          </rPr>
          <t>Usuario de Windows:</t>
        </r>
        <r>
          <rPr>
            <sz val="9"/>
            <color indexed="81"/>
            <rFont val="Tahoma"/>
            <family val="2"/>
          </rPr>
          <t xml:space="preserve">
Se debería enviar algun formato o acta de alguna reunión virtual. </t>
        </r>
      </text>
    </comment>
    <comment ref="W94" authorId="2" shapeId="0" xr:uid="{00000000-0006-0000-0000-000011000000}">
      <text>
        <r>
          <rPr>
            <b/>
            <sz val="9"/>
            <color indexed="81"/>
            <rFont val="Tahoma"/>
            <family val="2"/>
          </rPr>
          <t>Usuario de Windows:</t>
        </r>
        <r>
          <rPr>
            <sz val="9"/>
            <color indexed="81"/>
            <rFont val="Tahoma"/>
            <family val="2"/>
          </rPr>
          <t xml:space="preserve">
No se enviaron las evidencias de las actas de concileación de la fecha del 13 de marzo, y todas del mes de abril. 
Febrero (02,03.04.05,06,07,08,09,10,11)
Marzo (012,013,014,015,016)
</t>
        </r>
      </text>
    </comment>
    <comment ref="B161" authorId="4" shapeId="0" xr:uid="{00000000-0006-0000-0000-000012000000}">
      <text>
        <r>
          <rPr>
            <b/>
            <sz val="9"/>
            <color indexed="81"/>
            <rFont val="Tahoma"/>
            <family val="2"/>
          </rPr>
          <t>Actividades encaminadas a mejorar la calidad de la información (contenido, forma y satisfacción de las necesidades del usuario)
1- Disponibilidad de información a Través de medios físicos y electrónicos. 
Determinar que otra información es útil para los ciudadanos</t>
        </r>
        <r>
          <rPr>
            <sz val="9"/>
            <color indexed="81"/>
            <rFont val="Tahoma"/>
            <family val="2"/>
          </rPr>
          <t xml:space="preserve">
(datos abiertos, contratación publica, estrategias de gobierno en línea, información mínima obligatoria saber la estructura</t>
        </r>
      </text>
    </comment>
    <comment ref="B163" authorId="4" shapeId="0" xr:uid="{00000000-0006-0000-0000-000013000000}">
      <text>
        <r>
          <rPr>
            <sz val="9"/>
            <color indexed="81"/>
            <rFont val="Tahoma"/>
            <family val="2"/>
          </rPr>
          <t xml:space="preserve">*Registro o inventario de activos de información
*El esquema de publicación de información
*El índice de información Clasificada y Reservada
</t>
        </r>
      </text>
    </comment>
  </commentList>
</comments>
</file>

<file path=xl/sharedStrings.xml><?xml version="1.0" encoding="utf-8"?>
<sst xmlns="http://schemas.openxmlformats.org/spreadsheetml/2006/main" count="1515" uniqueCount="1164">
  <si>
    <t xml:space="preserve">COMPONENTE 1 - MAPA DE RIESGOS </t>
  </si>
  <si>
    <t>No.</t>
  </si>
  <si>
    <t>Proceso</t>
  </si>
  <si>
    <t>Objetivo del Proceso</t>
  </si>
  <si>
    <t>Procedimiento y/o Actividad</t>
  </si>
  <si>
    <t>Riesgos</t>
  </si>
  <si>
    <t xml:space="preserve">Causas </t>
  </si>
  <si>
    <t xml:space="preserve">Consecuencias </t>
  </si>
  <si>
    <t xml:space="preserve">Riesgo Inherente </t>
  </si>
  <si>
    <t>Control</t>
  </si>
  <si>
    <t xml:space="preserve">Riesgo Residual </t>
  </si>
  <si>
    <t xml:space="preserve">Acciones </t>
  </si>
  <si>
    <t xml:space="preserve">Responsable de la acción </t>
  </si>
  <si>
    <t>Fecha de Inicio</t>
  </si>
  <si>
    <t>Fecha de terminación</t>
  </si>
  <si>
    <t>Registro/Evidencia</t>
  </si>
  <si>
    <t>Indicador</t>
  </si>
  <si>
    <t xml:space="preserve">MONITOREO Y REVISIÓN - CONTROL INTERNO </t>
  </si>
  <si>
    <t>Probabilidad</t>
  </si>
  <si>
    <t>Impacto</t>
  </si>
  <si>
    <t xml:space="preserve">Nivel </t>
  </si>
  <si>
    <t>Tratamiento</t>
  </si>
  <si>
    <t xml:space="preserve">FECHA </t>
  </si>
  <si>
    <t>ACCIONES</t>
  </si>
  <si>
    <t>SOPORTES  O MEDIOS DE VERIFICACION</t>
  </si>
  <si>
    <t>PLANEACION DEL DESARROLLO</t>
  </si>
  <si>
    <t>Organizar las necesidades y requerimientos de los diferentes grupos de interés  de la comunidad, en el corto, mediano y largo plazo mediante la formulación, seguimiento y evaluación de los planes estratégicos, basados en la normatividad vigente</t>
  </si>
  <si>
    <t>Banco de Programas y Proyectos de Inversion</t>
  </si>
  <si>
    <t>Favorecimiento en la presentacion de proyectos</t>
  </si>
  <si>
    <t>Falta de etica
Desconocimiento normas
Ordenes del superior</t>
  </si>
  <si>
    <t>Pérdida de imagen institucional</t>
  </si>
  <si>
    <t xml:space="preserve">Ley 152 de 1994, ley 1530 de 2012 y el decreto 414 de 2013. </t>
  </si>
  <si>
    <t>Capacitación al personal encargado de la elaboración de proyecos en la ley 152 de 1994, ley 1530 de 2012 y el decreto 414 de 2013. Capacitacion al persona de banco de programas y proyectos.</t>
  </si>
  <si>
    <t>Katyana Gonzalez Galvan</t>
  </si>
  <si>
    <t xml:space="preserve">Oficio solicitando capacitación y registro de asistencia de la capacitación, </t>
  </si>
  <si>
    <t>Numero de funcionarios capacitados.</t>
  </si>
  <si>
    <t>Acción programada para fechas posteriores al corte del  30 de abril.</t>
  </si>
  <si>
    <t xml:space="preserve">No Aplica </t>
  </si>
  <si>
    <t>Alterar el avance real en la ejecucion de los proyectos.</t>
  </si>
  <si>
    <t>Falta de etica  Desconocimiento  de la norma, deficiencia en los reportes de proyectos por parte de las sectoriales</t>
  </si>
  <si>
    <t>suspensión de giro de recursos de regalias al Departamento</t>
  </si>
  <si>
    <t xml:space="preserve">Ley 1530 de 2012 y el decreto 414 de 2013. </t>
  </si>
  <si>
    <t>Capacitación al personal encargado de segumiento a metas en la ley 1530 de 2012 y el decreto 414 de 2013. Capacitacion al personal del area de seguimiento del banco de programas y proyectos</t>
  </si>
  <si>
    <t>Oficio solicitando capacitación y registro de asistencia de la capacitación</t>
  </si>
  <si>
    <t>Acción programada para fechas posteriores corte del 30 de abril 2020</t>
  </si>
  <si>
    <t>Priorizar un proyecto sin los documentos requeridos</t>
  </si>
  <si>
    <t>Celeridad en los procesos internos de la Sectorial y/o oficina que presenta el proyecto</t>
  </si>
  <si>
    <t>Se pueden presentar hallazgos al momento de realizar auditorias, dualidad de la informacion</t>
  </si>
  <si>
    <t>Lista de chequeo, manual de procedimiento de bancos y programas y proyectos</t>
  </si>
  <si>
    <t xml:space="preserve">Verificar que los proyectos cumplan con los requisitos de la lista de chequeo </t>
  </si>
  <si>
    <t>Lista de chequeo. Formato de verificacionesdiligenciado en Suifp Territorio</t>
  </si>
  <si>
    <t>Numero de proyectos prorizados de acuerdo a la lista de chequeo. Formato de verificacion proyectos presentados</t>
  </si>
  <si>
    <t>Esta acción se adelante  permanentemente a medida que van llegando los proyectos al Banco de Programs y Proyectos de Inversion Departamental</t>
  </si>
  <si>
    <t>Sistemas de información</t>
  </si>
  <si>
    <t>Manejar inadecuadamente las bases de datos</t>
  </si>
  <si>
    <t>Beneficio personal de quien maneja la base de datos</t>
  </si>
  <si>
    <t xml:space="preserve">Violación de datos que están en custodia y que están en reserva de privacidad
</t>
  </si>
  <si>
    <t>Claves para acceder a los computadores</t>
  </si>
  <si>
    <t>Codificar archivos
Definir los responsables que tienen acceso a la información y darles claves para el manejo de los computadores</t>
  </si>
  <si>
    <t>John Rivero</t>
  </si>
  <si>
    <t>Listado de archivos en custodia
Memorando enviado a las personas que serán responsables de dichos archivos</t>
  </si>
  <si>
    <t># de bases de datos con claves</t>
  </si>
  <si>
    <t>En el marco de la emergencia de salud pública decretada por el Gobierno Nacional generada por el COVID-19, la Oficina Asesora de Planeación Departamental (OAPD) recibió una base de datos por parte del Departamento Nacional de Planeación (DNP), con el fin de determinar el número de habitantes (registro) cubiertos y no cubiertos por los programas sociales Familias en Acción, Jóvenes en Acción, Colombia Mayor, entre otros, con el propósito de brindar ayuda gubernamental a los más necesitados, ante la emergencia.Se realizó el proceso formal para recibir la base de datos, a partir de la firma de un Acuerdo de Confidencialidad. Al día de hoy, esta información se encuentra custodiada por Alex Picón y John Rivero. Adjunto el documento firmado.</t>
  </si>
  <si>
    <t xml:space="preserve">Anexo del documento. ACUERDO DE CONFIDENCIALIDAD Y NO DIVULGACIÓN </t>
  </si>
  <si>
    <t>Errar en la formulación y cálculo de los indicadores</t>
  </si>
  <si>
    <t>Desconocimiento del servidor público que elabora los indicadores</t>
  </si>
  <si>
    <t xml:space="preserve">Mala imagen de la entidad por brindar información imprecisa
Falta disciplinaria
</t>
  </si>
  <si>
    <t>Manuales de formulación de indicadores del DANE</t>
  </si>
  <si>
    <t>Capacitar a los servidores públicos encargados en la formulación de indicadores de línea base y de gestión</t>
  </si>
  <si>
    <t>Asistencia a sesiones de entrenamiento</t>
  </si>
  <si>
    <t># de funcionarios capacitados en la formulación y aplicación de indicadores</t>
  </si>
  <si>
    <t>Acción programada para fechas posteriores  al 30 de abril 2020</t>
  </si>
  <si>
    <t>Omitir citar la fuente y autor de la información y no usar fuentes certificadas en la generación de informes y documentos oficiales</t>
  </si>
  <si>
    <t>Desconocimiento de los servidores públicos en el manejo de elaboración de documentos (normas APA, ICONTEC entre otras)</t>
  </si>
  <si>
    <t>Mala imagen de la entidad</t>
  </si>
  <si>
    <t>Normas para elaboración de informes de investigación y documentos en general</t>
  </si>
  <si>
    <t>Capacitar a los servidores públicos en normas para la elaboración de trabajos escritos y citación de fuentes</t>
  </si>
  <si>
    <t>Desarrllo Teritorial</t>
  </si>
  <si>
    <t>Procesos de planificacion adoptados con poco personal para la implementacion.</t>
  </si>
  <si>
    <t>No hacen consulta y seguimiento a los Planes de Ordenamiento Territorial</t>
  </si>
  <si>
    <t>Planeacion no ajustada a las directrices del desarrollo sustentable</t>
  </si>
  <si>
    <t>Seguimiento por parte del Departamento y la Corporacion Autonoma Regional.</t>
  </si>
  <si>
    <t>Capacitacin a los Funcionarios del Municipio que tenga que ver con el tema de Ordenamiento Territorial</t>
  </si>
  <si>
    <t>Sandra Lopez</t>
  </si>
  <si>
    <t>Dadas las medidas de aislamiento preventivo ordenadas por el gobierno Nacional en el mes de marzo,  por la presencia del Covid 19, se ha establecido   para el segundo semestre  hasta  el 30/11/2020 la ejecución de esta acción.</t>
  </si>
  <si>
    <t>Planeamiento Financiero</t>
  </si>
  <si>
    <t>Escasa apropiación de los instrumentos de Planificación por parte de los municipios y las dependencia del departamento</t>
  </si>
  <si>
    <t>Falta de liderazgo de las dependencias,  Desconocimiento  de las normas de planificacion</t>
  </si>
  <si>
    <t>Bajas calificacines en la Evaluaciones de Desempeño realizadas por el Nivel Nacinal</t>
  </si>
  <si>
    <t>Sistema de evaluación departamental de la gestión e implementación de nuevos procedimientos para que los municipios y el departamento mejoren sus evaluaciones</t>
  </si>
  <si>
    <t>Capacitación, transferencia de modelos, mayor formalidad en los instrumentos de Planificacion</t>
  </si>
  <si>
    <t xml:space="preserve">Wilfrido Oñate </t>
  </si>
  <si>
    <t xml:space="preserve">Teniendo en cuenta la presencia del COVID19  y los decretos de aislamiento en casa, esta acción se encuentra en espera de  directrices del DNP,  ya que ellos primero capacitan a los departamento y luego se programan a los municipios. </t>
  </si>
  <si>
    <t>GESTION DEL DESARROLLO</t>
  </si>
  <si>
    <t>Generar condiciones y estrategias que permitan el desarrollo económico, social, de infraestructura y servicios públicos, y la participación ciudadana en el ejercicio de los derechos políticos, con el fin de lograr el bienestar de la comunidad Cesarense</t>
  </si>
  <si>
    <t>AGRICULTURA</t>
  </si>
  <si>
    <t>Sobrevalorar o sobrestimar los recursos de las actividades o bienes  a contratar en la formulacion de Proyectos.</t>
  </si>
  <si>
    <t>Falta de estudio de mercados de las necesidades contempladas en el proyecto ó desconocimiento de los funcionarios responsables en la aplicación de la normatividad.</t>
  </si>
  <si>
    <t>Detrimento patrimonial, investigaciones disciplinarias, fiscales y penales.</t>
  </si>
  <si>
    <t>Lineamientos Metodología General para la Formulación de Proyectos de Inversión Pública - MGA</t>
  </si>
  <si>
    <t xml:space="preserve">Los funcionarios encargados de elaborar  los  proyectos deben apoyarse con los estudios de mercado(diversas cotizaciones en dicho mercado), serios y congruentes para  planificar los bienes y servicios que se pretenden adquirir  </t>
  </si>
  <si>
    <t xml:space="preserve">WILSON ANDRES SOLANO GRACIA </t>
  </si>
  <si>
    <t xml:space="preserve">Registro de seguimiento a proyecto con estudios de mercados. </t>
  </si>
  <si>
    <t># de proyectos realizados</t>
  </si>
  <si>
    <t xml:space="preserve"> Correspondiente a la circular remitida a los funcionarios y/o contratistas de la Secretaria de Agricultura y Desarrollo empresarial, donde se informa la importancia del estudio de mercado en la elaboración y/o formulación de proyectos; aunado a ello, se informó que posteriormente se realizara una auditoría a los proyectos, con el fin de verificar el cumplimiento de todos y cada uno de los lineamientos indicados. </t>
  </si>
  <si>
    <t xml:space="preserve">Se verificaran una ves suspendidas las medidas de aislamiento. </t>
  </si>
  <si>
    <t xml:space="preserve">Debiilidades en la ejecución de la supervisión de los proyectos y/o contratos </t>
  </si>
  <si>
    <t>*Concentrar las labores de supervisión de multiples contratos en poco personal.            
*Omision por parte del supervisor de las acciones que se deben emprender al verificar los resultados de los contratos.
*Falta de idoneidad por parte del supervisor en aspectos técnicos, juridicos y financieros.</t>
  </si>
  <si>
    <t>Perdida de recursos, bajo impacto en la gestión, duplicidad de acciones innecesarias, necesidad de solicitar prorrogas o adiciones por causas imputables a la gestion de supervisión, favorecimiento a contratistas.</t>
  </si>
  <si>
    <t xml:space="preserve">Informes de supervisión sujetos a lo contemplado en el Decreto 1082 de 2015. </t>
  </si>
  <si>
    <t xml:space="preserve">1. Realizar un cronograma de actvidades de supervsion a los diferentes convenios y contratos.
2. El supervisor de igual manera debe recibir la documentación del controto o convenio a supervisar de manera oportuna.                             
3. Asignar el recurso económico necesario para realizar la supervisión.                                                 
4. La Sectorial necesita disponer en su planta de personal con profesionales que tengan el perfil necesatrio para cumplir su objeto misional. </t>
  </si>
  <si>
    <t xml:space="preserve">WILSON ANDRES SOLANO GRACIA  Y PROFESIONALES QUE EJERCEN LA SUPERVISIÓN </t>
  </si>
  <si>
    <t>Informes parciales y finales  de supervicion acorde a lo establecido en el contrato con las  respectivas observaciones.</t>
  </si>
  <si>
    <t xml:space="preserve">Número de contratos y convenios supervisados conformes. </t>
  </si>
  <si>
    <t>Se procede a relacionar cada uno de los contratos y/o convenios que ha suscrito la sectorial con corte 30 de abril de 2020, y para ello, se anexa de cada uno el informe de supervisión</t>
  </si>
  <si>
    <t>Cuadro de relación con el numero de Contratos</t>
  </si>
  <si>
    <t>Entrega inoportuna de la documentación requerida,  mal manejo de los procesos contractuales.</t>
  </si>
  <si>
    <t>Negligencia de funcionarios responsables del expediente contractual</t>
  </si>
  <si>
    <t xml:space="preserve">Perdida y daño de los expedientes conttractuales </t>
  </si>
  <si>
    <t xml:space="preserve">Verificar la contratación y delegación a personal idóneo.                             
Verificación y control de las actividades encargadas a cada funcionario. </t>
  </si>
  <si>
    <t>Reuniones con funcionarios encargados del proceso de archivo y previa verificación del proceso.</t>
  </si>
  <si>
    <t xml:space="preserve">Actas firmadas </t>
  </si>
  <si>
    <t>No. funcionarios capacitados</t>
  </si>
  <si>
    <t xml:space="preserve">Se permitie informar que una vez el Gobierno Nacional levante el aislamiento preventivo obligatorio, se procederá a realizar las capacitaciones y la respectiva organización del archivo de la sectorial; una vez realizada la actividad establecida, se procederá a colocar en conocimiento del ente de control de realizado. </t>
  </si>
  <si>
    <t>MEDIO AMBIENTE</t>
  </si>
  <si>
    <t>Pérdida,daño o alteración
de la información en el Archivo
de la SA</t>
  </si>
  <si>
    <t>1.Falta de planeación en la cadena de custodia de las unidades documentales
2.Manipulación deliberada de la
información debido a intereses particulares
3.Debilidades en los lineamientos y políticas de seguridad de la información y gestión
documental
4. Exposición al hurto por inseguridad
pública</t>
  </si>
  <si>
    <t>Pérdida de memoria
documental institucional
Desgaste administrativo y
pérdida de recursos para la
reconstrucción
Inicio de procesos disciplinarios y/o sancionatorios
Pronunciamiento inadecuado
Pérdida de la trazabilidad de
la información
Deterioro de imagen
institucional</t>
  </si>
  <si>
    <t>Manual de gestión Documental</t>
  </si>
  <si>
    <t xml:space="preserve">Organizar  y realizar una relación de los expedientes que se encuentran en la sectorial. Los expedientes deben ser administrados por una sola persona. </t>
  </si>
  <si>
    <t>ANDRES FELIPE MEZA ARAUJO</t>
  </si>
  <si>
    <t xml:space="preserve"># Expedientes organizados en la Secretaria de Ambiente </t>
  </si>
  <si>
    <t># de expedientes</t>
  </si>
  <si>
    <t xml:space="preserve">En la vigencia 2020 se cuenta con 5 expedientes de comunicaciones internas y externas, documentos juridicos, Plan Integral de Cambio Climatico y 1 proyecto en ejecución denominado: “Fortalecimiento Institucional  para encaminar estrategias desde la Secretaria de Ambiente, que permitan garantizar el desarrollo sostenible en el Departamento del Cesar”.Los expedientes de vigencias anteriores se encuentran relacionados y archivados en sus respectivas cajas tal como lo establece la norma. </t>
  </si>
  <si>
    <t xml:space="preserve">Documento: Informe de seguimiento </t>
  </si>
  <si>
    <t>Dilatar un trámite, una información o servicio  con el fin de obtener un beneficio particular</t>
  </si>
  <si>
    <t>Favorabilidad, falta de imparcialidad y de objetividad, en la prestación del servicio. 1. Entrega de información incompleta o confusa o inoportuna - . Debilidad en seguimiento y control a servicios  - Incumplimiento en los términos determinados para atender las PQRS de la comunidad.</t>
  </si>
  <si>
    <t>1. Sanciones legales y disciplinarias
2. Imagen institucional negativa
3. Incremento de las PQRS y tutelas
4.  Servicios prestados deficientes.                                      5. Revictimización a usuarios                                      6. Reprocesos por ineficiencia administrativa</t>
  </si>
  <si>
    <t>Código de Integridad del servidor público</t>
  </si>
  <si>
    <t xml:space="preserve">Cuadro de control a trámites y solicitudes de la ciudadanía  </t>
  </si>
  <si>
    <t># de tramites y solicitudes atendidos</t>
  </si>
  <si>
    <t># de tramites y solicitudes</t>
  </si>
  <si>
    <t>Se han atendido veintinueve (29) tramites y solicitudes a la ciudadanía, que se evidencian en Control Doc.</t>
  </si>
  <si>
    <t>Posibilidad de recibir o solicitar cualquier dadiva durante la asistencia técnica</t>
  </si>
  <si>
    <t xml:space="preserve">1. Desconocimiento de quien recibe la asistencia técnica. 2. Abuso del poder 3. Multiplicidad de planes y metodologías 4. Falta de competencias técnicas para el ejercicio de la labor 5. Omisión en el cumplimiento de ética 6. Falta denuncia ciudadana </t>
  </si>
  <si>
    <t>1. Mala imagen institucional. 2. Demandas y sanciones. 3. Sobrecostos por reprocesos. 4. Insatisfacción del usuario. 5. Detrimento patrimonial. 6. Procesos disciplinarios</t>
  </si>
  <si>
    <t xml:space="preserve">1. Socialización e información del plan de asistencia técnica y atención al ciudadano en lenguaje claro al usuario 2. Código de Ética apropiado. </t>
  </si>
  <si>
    <t xml:space="preserve">Socialización plan de asistencia tecnica al usuario. </t>
  </si>
  <si>
    <t># actas de visitas tecnicas.</t>
  </si>
  <si>
    <t># visitas tecnicas</t>
  </si>
  <si>
    <t xml:space="preserve">La Secretaría de Ambiente cuenta con un plan de asistencia al usuario que es debidamente socializado para la visita. Se han realizado cinco (5) visitas técnicas para atender solicitudes de usuarios.  Se anexa protocolo para visitas técnicas e Informes de visita. Una vez se realiza la visita se presenta un informe técnico para las actuaciones pertinentes. Se anexa acta de visita. 
</t>
  </si>
  <si>
    <t xml:space="preserve">Acta de visita de Campo </t>
  </si>
  <si>
    <t xml:space="preserve"> El funcionario encargado de elaborar el proyecto debe apoyarse con los estudios de mercado(diversas cotizaciones en dicho mercado), serios y congruentes para  planificar los bienes y servicios que se pretenden adquirir  </t>
  </si>
  <si>
    <t xml:space="preserve">Se  formularon seis (6) proyectos y se encuentra en ejecución dos (2) proyectos, producto de la coyuntura asociada al COVID-19, la emergencia sanitaria decretada desde el 11 de marzo del año en curso y, de conformidad con el artículo 3 del Decreto 440 en el que se decretó la suspensión de los procedimientos de selección de contratistas y revocatoria los actos de apertura. Para la formulación de cada proyecto se tuvo en cuenta los estudios de mercado (cotizaciones). </t>
  </si>
  <si>
    <t xml:space="preserve">Cotización Agrovivero </t>
  </si>
  <si>
    <t>Posibilidad de recibir o solicitar cualquier dadiva para favorecer al contratista en la ejecución contractual.</t>
  </si>
  <si>
    <t xml:space="preserve">1. Motivación indebida de suscripción de prórrogas, modificaciones o adiciones 2. Recibo y/o pago de objeto contractual no ejecutado. 3. Abuso del poder. 4. No exigir la calidad de los bienes o servicios exigidos por la entidad estatal. 5. Permitir el incumplimiento de las cláusulas contractuales durante la ejecución y seguimiento del bien o servicio favoreciendo al contratista o proveedor 6. Ocultar información respecto del incumplimiento del contratista. Otras causas: 7. omisión del servidor público para exigir el objeto contractual 2. Falta de competencias específica en los servidores públicos para el desempeño de esa labor. 
</t>
  </si>
  <si>
    <t>1. Sanciones legales 2. Recibir bienes o servicios de mala calidad que no cumplan con el objetivo. 3. Incumplimiento de las objetivos y metas del plan de desarrollo. 4. Incremento de los costos en las adquisiciones de la entidad 5. Imagen institucional negativa. 6. Dtrimento patrimonial</t>
  </si>
  <si>
    <t>Acta de recibo y ejecución de Informes de supervisión con las evidencias específicas. Informe de Verificación del cumplimiento de las obligaciones contractuales en su totalidad</t>
  </si>
  <si>
    <t>Seguimiento a ejecución de contratos</t>
  </si>
  <si>
    <t>01//02/2020</t>
  </si>
  <si>
    <t xml:space="preserve">Registro de seguimiento a los contratos. </t>
  </si>
  <si>
    <t xml:space="preserve">#  reuniones de seguimiento </t>
  </si>
  <si>
    <t xml:space="preserve"> Se viene realizando la supervisión y seguimiento del grupo interdisciplinario contratado para apoyar las actividades misionales de la secretaría de Ambiente. A la fecha se le realiza supervisión al proyecto denominado “Fortalecimiento Institucional  para encaminar estrategias desde la Secretaria de Ambiente, que permitan garantizar el desarrollo sostenible en el Departamento del Cesar”, a través del cual se realizó la contratación de 13 profesionales de diferentes disciplinas. Cada contratista mensualmente presenta su informe de actividades y se realiza supervisión acorde al objeto contractual.
Se formularon seis (6) proyectos en la vigencia 2020 que se encuentran radicados y priorizados, en etapa precontractual, sin ninguna novedad por la coyuntura asociada al COVID-19,  motivo por el cual no se ha dado continuidad a las etapas pre y contractual correspondiente. Una vez se inicie la ejecución de los proyectos se realizara la supervisión y seguimiento de cada uno. 
</t>
  </si>
  <si>
    <t>Respuestas de los derechos de petición emitidas a los ciudadanos que no contemplen los criterios de calidad, calidez, oportunidad y coherencia, siendo la información no efectiva para resolver la solicitud del peticionario</t>
  </si>
  <si>
    <t xml:space="preserve">Inadecuado control a los criterios de calidad, calidez oportunidad y coherencia de las respuestas emitidas.
Desconocimiento o aplicación indebida de la normatividad aplicable por parte del equipo juridico encargado de dar trámite a las solicitudes ciudadanas  </t>
  </si>
  <si>
    <t>Pérdida de Imagen de la entidad
Acciones legales contra la entidad
Bajo nivel de satisfacción de la ciudadanía Requerimientos de entes de control.</t>
  </si>
  <si>
    <t xml:space="preserve">Hacer seguimiento al recibo y respuesta oportuna de los derechos de petición </t>
  </si>
  <si>
    <t xml:space="preserve">Seguimiento a respuestas de derechos de petición, procesos juridicos. </t>
  </si>
  <si>
    <t>Registro de seguimiento a Derechos de petición,</t>
  </si>
  <si>
    <t># de derechos de petición proyectados.</t>
  </si>
  <si>
    <t xml:space="preserve">Para los derechos de petición el equipo jurídico se apoya en el equipo técnico de la secretaría de Ambiente. Se realiza una relación de derechos de petición mensualmente. 
Se verifica que se allegaron once (11) derechos de petición a la sectorial y se realizó respuesta oportuna por parte del equipo juridico. 
</t>
  </si>
  <si>
    <t xml:space="preserve">Cuadro realacionado con los derechos de petición y solicituades atentidas </t>
  </si>
  <si>
    <t>MINAS - Supervisión de contratos</t>
  </si>
  <si>
    <t>Supervisión en los Convenios o Contratos</t>
  </si>
  <si>
    <t xml:space="preserve">Funcionarios deshonestos.
Falta de idoneidad por parte del supervisor en
aspectos jurídicos y financieros. Fallas en la comunicación entre el contratista y el
supervisor.
Deficiente nivel de seguimiento a la ejecución contractual. (ejercicio de la supervisión)                                         </t>
  </si>
  <si>
    <t>Sanciones:
Disciplinaias
Penales</t>
  </si>
  <si>
    <t xml:space="preserve">Normas orientadas a fotalecer los mecanismos de prevencion, investigacion, y sancion de actos de corrupcion y la efectividad del control de la Gestion Publica </t>
  </si>
  <si>
    <t>Acompaña - miento Jurídico tecnico Interno, permanente</t>
  </si>
  <si>
    <t xml:space="preserve">Secretaria de Minas  y Energia </t>
  </si>
  <si>
    <t>Actas de supervisión</t>
  </si>
  <si>
    <t># de acompañamientos jurídicos efectuados</t>
  </si>
  <si>
    <t xml:space="preserve">Se realizaron cuatro actas de ampliación de suspensión </t>
  </si>
  <si>
    <t>Actas</t>
  </si>
  <si>
    <t>MINAS - Formular proyectos</t>
  </si>
  <si>
    <t>Sobrevalorar o sobrestimar los recursos de las actividades o bienes  a contratar</t>
  </si>
  <si>
    <t>Funcionarios deshonestos.
Desconocimiento de la normas legales</t>
  </si>
  <si>
    <t xml:space="preserve">Sanciones Disciplinarias </t>
  </si>
  <si>
    <t>Metodología General para la Formulación de Proyectos de Inversión Pública - MGA</t>
  </si>
  <si>
    <t>Aplicación de la metodologia MGA</t>
  </si>
  <si>
    <t xml:space="preserve">Secretaria de Minas y Energia </t>
  </si>
  <si>
    <t xml:space="preserve">Proyectos presentados a planeacion aprobados </t>
  </si>
  <si>
    <t># de funcionarios capacitados en la metodología MGA</t>
  </si>
  <si>
    <t xml:space="preserve">A la fecha no se ha presentado la actividad por motivo de la contingencia </t>
  </si>
  <si>
    <t xml:space="preserve">MINAS - Planeación del proceso contractual </t>
  </si>
  <si>
    <t xml:space="preserve">Sin transparencia, falta de publicidad, ineficacia y deficiencia </t>
  </si>
  <si>
    <t>Etapa de Planeación del proceso contractual incompleta que no obedecen a analisis de necesidades, estudio de conveniencia oportunidad y analisis economico, acorde a los principios de la contratación estatal. Cambio o modificación del regimen de contratación.</t>
  </si>
  <si>
    <t>Fortalecimiento de los procesos de planeación precontractual; dando claridad en las reglas de participación de los oferentes en los procesos contractuales; incorporando en los pliegos de condiciones la “estimación, tipificación y asignación de los riesgos previsibles involucrados en la contratación estatal”;proporcionar un mayor nivel de certeza y conocimiento para la toma de decisiones relacionadas con el Proceso de Contratación;  mejorar la planeación, reducir litigios.</t>
  </si>
  <si>
    <t>Acompaña - miento Jurídico Interno, permanente</t>
  </si>
  <si>
    <t xml:space="preserve">Estudios previos de la contratacion </t>
  </si>
  <si>
    <t># de estudios previos elaborados de cuerdo a la normatividad vigente/ # total de estudios previos elaborados</t>
  </si>
  <si>
    <t xml:space="preserve">Se realizarón 9 estudios previos </t>
  </si>
  <si>
    <t xml:space="preserve">Informe de estudios previos </t>
  </si>
  <si>
    <t>GESTION DEL RIESGO</t>
  </si>
  <si>
    <t>Entrega de ayudas humanitarias a población que no fue afectada y/o damnificada por los eventos ocurridos en el departamento</t>
  </si>
  <si>
    <t>Falta de control, verificación y seguimiento a los protocolos de entregas de ayudas.</t>
  </si>
  <si>
    <t>Sanción disciplinaria</t>
  </si>
  <si>
    <t>LOS RIESGOS DE CORRUPCION DE LAS ZONAS BAJA SE ENCUENTRAN EN UN NIVEL QUE PUEDE ELIMINARSE O REDUCIRSE FACILMENTE CON LOS CONTROLES ESTABLECIDOS EN LA ENTIDAD</t>
  </si>
  <si>
    <t>Manual de estandarización de ayudas humanitarias de emergencias, ley 1523 del 2012.
Aplicación de los procedimientos.</t>
  </si>
  <si>
    <t>Control, Verificación, y seguimiento de las ayudas humanitarias para que sean entregadas a la población afectada siguiendo los precedimientos.</t>
  </si>
  <si>
    <t>Maria Jose Paez Diaz</t>
  </si>
  <si>
    <t>Soportes de las entregas de ayudas con la verificacion de las mimas.</t>
  </si>
  <si>
    <t>Esta actividad no se ha podido realizar debido que el proyecto se presentó la semana pasada a la oficina de Planeación Departamental. Sin embargo,  La oficina está enfocada en la Urgencia Manifiesta del COVID-19 en el territorio nacional y especialmente en el Departamento del Cesar. Inicialmente se presentó un proyecto: APOYO A TRAVÉS DEL SUMINISTRO DE AYUDAS ALIMENTARIAS PARA LA ATENCIÓN DE LA EMERGENCIA OCASIONADA POR EL COVID-19 EN LA POBLACIÓN VULNERABLE DEL DEPARTAMENTO DEL CESAR</t>
  </si>
  <si>
    <t>Resumen Ejecutivo 2020002200048 - SPI -COVID-19</t>
  </si>
  <si>
    <t>Ayudas humanitarias sin las especificaciones técnicas mínimas.</t>
  </si>
  <si>
    <t>Desconocimiento de las normas técnicas en donde se encuentran las especificaciones.</t>
  </si>
  <si>
    <t xml:space="preserve">Sanción disciplinaria </t>
  </si>
  <si>
    <t>Manual de estandarización de ayudas humanitarias, ley 1523 del 2012</t>
  </si>
  <si>
    <t>Socialización y Divulgación del Manual de Estandarización de Ayudas humanitarias, ley 1523 del 2012 a los funcionarios de la Oficina de Riesgos y a los encargados en los Municipios y demás entidades involucradas</t>
  </si>
  <si>
    <t>Soportes de las socializaciones y divulgaciones</t>
  </si>
  <si>
    <t>Se realizo la socialización y divulgación del manual de estandarización de Ayudas Humanitarias, Ley 1523 del 2012 a los funcionarios de la Oficina de Riesgo y a los encargados en los municipios y demás  entidades involucradas, la socilización fue realizada a los coordinadores.</t>
  </si>
  <si>
    <t xml:space="preserve">Listas de asistencias </t>
  </si>
  <si>
    <t>Falta de verificacion del estado, especificacion, calidad, cantidad y fecha de expiracion de los productos.</t>
  </si>
  <si>
    <t>DEBEN TOMARSE LAS MEDIDAS NECESARIAS  PARA  LLEVAR LOS RIESGOS A LA ZONA DE RIESGO BAJA O ELIMINARLO. NOTA  EN TODO CASO  SE REQUIERE QUE LAS ENTIDADES  PROPENDAN  POR ELIMINAR EL RIESGO DE CORRUPCIÓN O POR LO MENOS LLEVARLO A LA ZONA DE RIESGO BAJA.</t>
  </si>
  <si>
    <t>Elaboracion y aplicación de un procedimiento de control.</t>
  </si>
  <si>
    <t>Elaborar e implemetar el procedimiento de control</t>
  </si>
  <si>
    <t xml:space="preserve">Informe del procedimiento de control de los productos recibidos. </t>
  </si>
  <si>
    <t>En esta actividad no se ha podido avanzar debido a que el proyecto de Ayudas Humanitarias correspondiente a la oficina de Gestión de Riesgo se encuentra presentado a la oficina de Planeación y desde Marzo del presente año hasta la fecha estamos concentrado en la urgencia manifiesta del COVID-19, donde se han venido haciendo algunos controles de las entrega de las ayudas alimentarias.</t>
  </si>
  <si>
    <t>Especificaciones técnicas ambiguas.</t>
  </si>
  <si>
    <t>Sanción fiscal
Detrimento patrimonial</t>
  </si>
  <si>
    <t>Realización de estudios previos detallados, especificando los requerimientos del Manual de estandarización de ayudas humanitarias, ley 1523 del 2012.</t>
  </si>
  <si>
    <t>Estudios previos con las especificaciones tecnicas de acuerdo al Manual de Estandarizacion de Ayudas Humanitarias</t>
  </si>
  <si>
    <t># de estudios previos elaborados con las especificaciones del manual/# total de estudios previos realizados</t>
  </si>
  <si>
    <t xml:space="preserve">La Unidad nacional de Gestión del Riesgo envió una circular externa No. a todos los Gobernadores y Alcaldes y presidentes de los CMGRD, sobre la  DIREC del 27 de marzo del presente año, referente a la DIRECTRIZ PARA EL APOYO AL ADULTO MAYOR POR CIERRE DE LOS CENTROS VIDA Y DÍA - APOYO GOBIERNO NACIONAL ADULTO MAYOR FUERA DE PROGRAMAS SISTENCIALES y los requerimientos del Manual de estandarización de ayudas humanitarias, ley 1523 del 2012.
Esta circular se socializó con los directores de los CMGRD de cada municipio y permanentemente por vía correo electrónico, llamadas telefónicas, video llamadas y whatsapp, se han venido atendiendo las necesidades que requieren estos municipios. 
</t>
  </si>
  <si>
    <t>Circular Externa 020, Registros de Damnificados</t>
  </si>
  <si>
    <t>Realizacion de obras de mitigacion y acciones en beneficio de particulares</t>
  </si>
  <si>
    <t>Falta de control, verificación y seguimiento de los sitios y beneficiarios de los diseños y obras a ejecutar .</t>
  </si>
  <si>
    <t>Sanción disciplinaria y fiscales</t>
  </si>
  <si>
    <t>Implementar mecanismos de control y verificacion que permitan que los diseños y obras sean de beneficio comun y no particular.</t>
  </si>
  <si>
    <t xml:space="preserve">Realizar procedimientos de verificacion </t>
  </si>
  <si>
    <t>Informes de verificación de las necesidades que tienen las comunidades (Actas, fotos, entrevistas etc).</t>
  </si>
  <si>
    <t xml:space="preserve">A la Fecha no se ha avanzado en el proyecto. </t>
  </si>
  <si>
    <t xml:space="preserve">Utilizacion de carrotanques y camioneta para intereses particulares </t>
  </si>
  <si>
    <t xml:space="preserve">Falta de control, verificación </t>
  </si>
  <si>
    <t>Verificación del GPS, control de entradas y salidas de los camiones y de la firma de los corregidores y de la comunidad.</t>
  </si>
  <si>
    <t>Realizar procedimientos y verificación</t>
  </si>
  <si>
    <t>Entrega de formatos de entrada y salida de los camiones, y formatos de control de entrega del agua firmado por la comunidad o corregidores.</t>
  </si>
  <si>
    <t>Se han realizado la entrega de los formatos de entrada y salida de los camiones como también los formatos de control de entrega del agua firmado por la comunidad o corregidores.</t>
  </si>
  <si>
    <t xml:space="preserve">Evidencia Fotografica e Informe </t>
  </si>
  <si>
    <t>RECREACION Y DEPORTES</t>
  </si>
  <si>
    <t>Supervision en los convenios y/o contratos</t>
  </si>
  <si>
    <t xml:space="preserve">Falta de idoneidad por parte del supervisor en
aspectos jurídicos y financieros. Fallas en la comunicación entre el contratista y el
supervisor.
Deficiente nivel de seguimiento a la ejecución contractual. 
</t>
  </si>
  <si>
    <t>Destitución del cargo, sanciones penales, fiscales y disciplinarias..</t>
  </si>
  <si>
    <t>Conocimiento de la normatividad legal vigente respecto a la contratación estatal  (Ley 80 de 1993, Ley 1150 del 2007, Decreto 1510 del 2013, Decreto 1082 del 2015, Decreto 019 del 2012, Decreto 092 del 2017),  circulares y guías emitidas  por Colombia Compra Eficiente.  También guarda relación para estos aspectos las normas civiles y comerciales, las disciplinarias  (Ley 734 del 2002), la de responsabilidad fiscal  (Ley 610 del 2000 y Ley 42 de 1993).</t>
  </si>
  <si>
    <t>Socializar el proceso de contratacion y supervision, de forma teorico-practica dirigida al personal que interviene en el proceso con el acompañamiento de la Oficina Juridica y Secretaria General.</t>
  </si>
  <si>
    <t>Secretario de Recreacion y Deportes</t>
  </si>
  <si>
    <t>Solicitar mediante Comunicación Interna y someter a revision interna por parte del comité.</t>
  </si>
  <si>
    <t>Se programara una capacitacion en acompanamiento de las Ofcicina de Secretaria General y Juridica, una vez se supere esta medida decretada, teniendo en cuenta que solo se han celebrado los Contratos de Prestacion de Servicio para el funcionamiento de esta sectorial. en todo caso la Secretaria de Recreacion y Deportes adelanto una serie de capacitaciones en donde se le informaba a los contratista la forma de presentacion  de sus informes de actividades y asi mismo la manera en que se iva a relizar la respectiva supervision a las actividades conrrespondente al desarrollo de sus objetos contractuales.  ( Anexo invitacion, planilla de asistencia y relacion de los informes de supervsion ejercido por la sectorial).</t>
  </si>
  <si>
    <t xml:space="preserve">Registro de planilla </t>
  </si>
  <si>
    <t xml:space="preserve">Posibles incumplimientos en la actividad contractual por parte de los contratista y/o convenientes,  </t>
  </si>
  <si>
    <t>falta de supervision en el ejercicio del segumiento y control.</t>
  </si>
  <si>
    <t>Sanciones penales, fiscales y disciplinarias.</t>
  </si>
  <si>
    <t>Cumplir con las condiciones y cualidades para llevar a cabo una buena interventoría o supervisión de los contratos, conforme a la responsabilidad contractual de los mismos supervisores o interventores, de acuerdo a la Ley 80 de 1993, Articulo 50 y siguientes, modificados por la Ley 1474 del 2011, Estatuto Anticorrupción, Artículo 82 al 85, modificado por la Ley 1882 del 2018.</t>
  </si>
  <si>
    <t xml:space="preserve">Seguimiento de apoyo a la supervisión a los programas desarrollados desde la Secretaría de Recreación y Deportes del Cesar. Ademas se debe reforzar y actualizar en capacitaciones sobre la normatividad vigente; autocontrol que permitan cumplir con las metas y objetivos trazados.  </t>
  </si>
  <si>
    <t>Secretaria de Recreacion y Deportes.</t>
  </si>
  <si>
    <t>Permanente</t>
  </si>
  <si>
    <t>Circulares  dirigidas  a los contratistas,  Ligas y Asociaciones Deportivas que suscriben contratos de prestación de servicios  y convenios con el Departamento del Cesar,  sobre la presentación de informes y soportes atendiendo las recomendaciones de Control Interno, Contraloría Departamental y conforme a los procedimientos internos de la Gobernación del Cesar.  -Informes de supervisión  de la ejecución de las actividades  contempladas en los convenios ó contratos y los cuales reposan en cada uno de los expedientes.  - solicitud mediante comunicacion interna para actaulizacion y capacitación funcionarios  de la Sectorial en la normativida vigente.</t>
  </si>
  <si>
    <t># de seguimientos realizados</t>
  </si>
  <si>
    <t xml:space="preserve">Para el 10 de Marzo 2020, se convocaron a las diferentes Ligas Deportivas, a una reunión junto con su contador y revisor fiscal, con el fin de tratar temas concernientes al proceso de suscripción de convenios, presentación de informes y supervision, ademas se brindo una capacitacion en temas administrativos, contables, técnicos y metodológicos. para poder relizar una supervision efeciencte lo cual nos llevara a cumplir con las metas y objetivos trazados en la Secretaria de Recreacion y Deportes. (Anexa Ofcio de convocatoria y evidencia fotografica). Por otro lado se leenvio circular a los diferentes contratistas donde se les informa los Requisitos para trámite de pago, Teniendo en cuenta la implementación del SIRCC II (Sistema de Información de radicación y Control  de Contratos). (Anexa Circular).
</t>
  </si>
  <si>
    <t xml:space="preserve">Circular </t>
  </si>
  <si>
    <t xml:space="preserve"> Deficiente nivel de seguimiento a la ejecución contractual  (ejercicio de la supervisión).</t>
  </si>
  <si>
    <t>Falta de idoneidad por parte del supervisor en aspectos técnicos, jurídicos y financieros.</t>
  </si>
  <si>
    <t>Destitución del cargo, sanciones penales, fiscales y disciplinarias.</t>
  </si>
  <si>
    <t>Estatuto Anticorrupción  (Ley 1474 de 2011).  Manual de Contratación e Interventoría de la Gobernación del Cesar.  Hojas de rutas y/o matriz de verificación de la ejecución de los contratos y convenios.</t>
  </si>
  <si>
    <t>Apoyo a la supervisión a los programas desarrollados desde la Secretaría de Recreación y Deportes del Cesar.  Seguimientos y visitas de campo durante el desarrollo de las actividades y programas de la Sectorial ejecutados por los distintos contratistas y organismos deportivos, a fin de que se de una ejecución satisfactoria  de los recursos públicos entregados.  Solicitar capacitación para los supervisores en temas de su competencia y actualizarlos a medida que surjan reformas respecto a las normas que regulan el tema de supervisión</t>
  </si>
  <si>
    <t>Circulares  dirigidas  a los contratistas,  Ligas y Asociaciones Deportivas que suscriben contratos de prestación de servicios  y convenios con el Departamento del Cesar,  sobre la presentación de informes y soportes atendiendo las recomendaciones de Control Interno, Contraloría Departamental y conforme a los  manuales y procedimientos  internos de la Gobernación del Cesar.  -Informes de supervisión  de la ejecución de las actividades  contempladas en los convenios ó contratos y los cuales reposan en cada uno de los expedientes.  - Oficio solicitud capacitación funcionarios  de la Sectorial.</t>
  </si>
  <si>
    <t>N/A</t>
  </si>
  <si>
    <t>A la fecha no se ha podido celebrar ningun tipo de convenios con las diferentes ligas del Cesar, asi mismo solo se pudieron celebrar los Contratos de Prestacion de Servicio. o para el funcionamiento de esta sectorial. en todo caso la Secretaria de Recreacion y Deportes adelanto una serie de capacitaciones y se emitieron circulares en donde se le informaba a los contratista la forma de presentacion  de sus informes de actividades y asi mismo la manera en que se iva a relizar la respectiva supervision a las actividades conrrespondente al desarrollo de sus objetos contractuales. ( Anexo invitacion, planilla de asistencia y relacion de los informes de supervsion ejercido por la sectorial).</t>
  </si>
  <si>
    <t>ASESORA CULTURA</t>
  </si>
  <si>
    <t>No continuación de desarrollo de procesos y/o convocatorias que generen mayor participación de los artistas en los procesos de estimulo para apoyar sus procesos de creación y fomento</t>
  </si>
  <si>
    <t>Falta de interés  y/o credibilidad en los procesos de Fomento y apoyo a los artistas
Limitación y direccionamiento en la entrega de estimulos artísticos</t>
  </si>
  <si>
    <t>Pérdida imagen institucional
Poca credibilidad en los procesos culturales</t>
  </si>
  <si>
    <t xml:space="preserve">Reglamentar las Convocatorias públicas que se realicen en cada período, publicar y difundir los avisos de convocatoria </t>
  </si>
  <si>
    <t>Elaborar reglamento y condiciones para la convocatoria, realizar las publicaciones en redes sociales, páginas web y medios de comunicación. Actas de evaluación de las propuestas y calificación.</t>
  </si>
  <si>
    <t>KARINA LEONOR RINCÓN JIMÉNEZ</t>
  </si>
  <si>
    <t>15 de enero de 2020</t>
  </si>
  <si>
    <t>30 de diciembre de 2020</t>
  </si>
  <si>
    <t>Avisos, acta de convocatorias, oficios, reglamento</t>
  </si>
  <si>
    <t>Se realizó convocatoira para las Alcaldías de recursos provenientes del impuesto al consumo a la telefonía móvil. (se anexa dctos)</t>
  </si>
  <si>
    <t xml:space="preserve">Control deficiente en la relación y unificación de soportes a requerir en la presentación de informes relacionados con la ejecución de convenios y/o contratos </t>
  </si>
  <si>
    <t xml:space="preserve">Falta de la implementación y aprobación de una lista de chequeo como herramienta para fortalecer el control y seguimiento de la ejecuión de los objetos contratados </t>
  </si>
  <si>
    <t xml:space="preserve">Débil ejecución de la supervisón </t>
  </si>
  <si>
    <t>Proyección de Lista de chequeo señalando los principales documentos y/o soportes que debe ser aportados por parte del contratista responsable del respectivo convenio o contrato.</t>
  </si>
  <si>
    <t>Lista de chequeo establecida y aprobada en la sectorial</t>
  </si>
  <si>
    <t>15 de abril de 2020</t>
  </si>
  <si>
    <t xml:space="preserve">Lista de Chequeo y acta de aprobación </t>
  </si>
  <si>
    <t>Se elaboró lista de cheuqueo y acta aprobada</t>
  </si>
  <si>
    <t>Documento: Chequeo</t>
  </si>
  <si>
    <t>GOBIERNO</t>
  </si>
  <si>
    <t>Mayor compromiso por parte de los contratista en el cumplimiento del Objeto Contractual.</t>
  </si>
  <si>
    <t>Esto conlleva a que la Sectorial de Gobierno no Cumpla con los Objetivos, Planes y Metas trazadas.</t>
  </si>
  <si>
    <t>Baja efectividad de la gestion administrativa ; no cumplimiento de metas; sobrecarga laboral; sanciones disciplinarias, penales, fiscales y detrimento patrimonial.</t>
  </si>
  <si>
    <t xml:space="preserve">Realizar seguimiento por parte de la sectorial, para que se cumplan las funciones y objetos de los contratos asignados a la Secretaria de Gobierno. </t>
  </si>
  <si>
    <t>Realizar seguimiento a los contratistas en las funciones y objetos contractuales</t>
  </si>
  <si>
    <t>Secretario de Despacho y/o funcionario asignado</t>
  </si>
  <si>
    <t xml:space="preserve">Revision y seguimiento del informe de actividades de los servidores publicos </t>
  </si>
  <si>
    <t>Actividades consignadas en el informe de actividades mensual concuerden con las señaladas en el respectivo contrato estatal</t>
  </si>
  <si>
    <t>Esta actividad se ha cumplido a cabalidad hasta el mes de abril, por parte del supervisor de los contratos de prestación de servicios en la vigencia 2020. Las evidencias se encuentran en la oficina de Archivo del Departamento, las cuales podrán ser verificadas una vez terminen las medidas de cuarentena con ocasión del COVID-19.</t>
  </si>
  <si>
    <t>Debil custodia y manejo de la informacion  por parte de los servidores publicos "funcionarios contratistas" en acciones de seguridad y convivencia, etnias, proteccion de los DDHH y DIH, debil manejo de Archivo.</t>
  </si>
  <si>
    <t>Falta de protocolos en el manejo de la informacion CONFIDENCIAL de seguridad y convivencia, que facilitan su filtracion</t>
  </si>
  <si>
    <t xml:space="preserve">Bajo desempeño en los indicadores de gestion de la sectorial; perdida de credibilidad de la informacion. 
</t>
  </si>
  <si>
    <t>1. Debida aplicación del manual de gestión documental y de la ley de archivo en cuanto a la reserva de los documentos y la información.
2. Utilización de plataforma virtual en la elaboración de los documentos; mayor seguridad en el manejo y custodia de la información sobre acciones de seguridad y convivencia.</t>
  </si>
  <si>
    <t>Cada funcionario debe dar aplicación a la norma referida tanto en el manejo de los archivos de gestion como en el manejo de la informacion electronica y fisica.
Adecuado manejo en la custodia de los archivos e informacion.</t>
  </si>
  <si>
    <t>Radicacion de la documentacion, inventario de las tablas de retencion documental de la oficina</t>
  </si>
  <si>
    <t># Documentos que establecen las instancias de decisión y los lineamientos del manejo de la información en materia de seguridad de la sectorial de Gobierno</t>
  </si>
  <si>
    <t>En cuanto a la debida aplicación del Manual de Gestión Documental y la Ley de Archivo, los funcionarios de la oficina con funciones archivisticas han adelantado labores de clasificación y organización según cada eje de la sectorial, haciendo la debida rotulación, foliatura y digitalización de los archivos inventariados. Se organizan los documentos en cajas y carpetas debidamente rotuladas y se digitalizan en los equipos de computo de la oficina, se diligencian los formatos FUI con fecha inicial y final de acuerdo a cada caso. Se hace uso de la plataforma sistema de gestión documental ControlDoc, para la digitalización electronica de la correspondencia interna o externa de la sectorial. Con respecto a las tablas de retención, se informa que las mismas quedaron en la etapa de socialización y debido a las medidas de cuarentena con ocasión del COVID-19 quedaron pendientes de ser implementadas en la oficina.</t>
  </si>
  <si>
    <t>Debil custodia de la informacion que conllevan a la Perdida de documentos en los procesos contractuales y misionales en la Secretaria de Gobierno</t>
  </si>
  <si>
    <t>Falta de personal adecuado para el manejo de documentos y expedientes; falta de espacios adecuados  para la custodia de los expedientes.</t>
  </si>
  <si>
    <t>Reducida efectividad de los actos administrativos impositivos; vulneracion de los derechos de la ciudadania; perdida de la credibilidad de la entidad; inseguridad de las acciones tomadas en la sectorial.</t>
  </si>
  <si>
    <t>DEBEN TOMARSE LAS MEDIDAS NECESARIAS  PARA  LLEVAR LOS RIESGOS A LA ZONA DE RIESGO MODERADA, BAJA O ELIMINARLO.  NOTA  EN TODO CASO  SE REQUIERE QUE LAS ENTIDADES  PROPENDAN  POR ELIMINAR EL RIESGO DE CORRUPCIÓN O POR LO MENOS LLEVARLO A LA ZONA DE RIESGO</t>
  </si>
  <si>
    <t>Cumplir con la normatividad y procedimientos establecidos en la ley de archivo; exigir que toda la documentacion sea elaborada a traves de la plataforma virtual CONTROLDOC</t>
  </si>
  <si>
    <t>Adquisicion de archivadores rodantes de seguridad que permitan el adecuado manejo y custodia de los archivos; asignacion de la funcion archivistica a funcionarios especificos para que estos sean los responsables del manejo y prestamo de los expedientes.</t>
  </si>
  <si>
    <t>Soporte de la solicitud  realizada al almacen; soporte capacitacion personal</t>
  </si>
  <si>
    <t># de archivadores adquiridos y personas destinadas para cumplir la funcion archivistica.</t>
  </si>
  <si>
    <t>La oficina cuenta con dos funcionarios destinados para la función archivistica, capacitados para las funciones de Gestión Documental. Con relación a los archivadores rodantes, se informa que se realizará todo este proceso una vez finalice las medidas de cuarentena con ocasión del COVID-19.</t>
  </si>
  <si>
    <t>Incumplimiento de la normatividad (Ley 1098 del 2006 - Código de Infancia y Adolescencia, Política Nacional de Envejecimiento y Vejez y la Ley 1804 de 2016 - Política Pública Nacional de Primera Infancia) al no ejecutar debidamente los programas  especializados focalizados en la protección de derechos y en la atención integral de los adultos mayores, la primera infancia, mujeres gestantes y los NNAJ del departamento del Cesar.</t>
  </si>
  <si>
    <t xml:space="preserve">Desconocimiento de la normatividad relacionada con la Ley 1098 de 2006 y la 1804 de 2016. </t>
  </si>
  <si>
    <t xml:space="preserve">Informe con resultados alterados o baja efectividad de la gestión administrativa ; no cumplimiento de metas; sobrecarga laboral.   </t>
  </si>
  <si>
    <t>Deben tomarse las medidas necesarias  para  llevar los posibles riesgos a la zona de riesgo baja o eliminarlo.  Nota  en todo caso  se requiere que las entidades  propendan  por eliminar el riesgo de corrupción o por lo menos llevarlo a la zona de  nivel bajo.</t>
  </si>
  <si>
    <t>Realizar seguimiento exhaustivo y ausitoría a los informes presentados con el fin de evitar alteración en la información del mismo.</t>
  </si>
  <si>
    <t>Realizar seguimiento a las actividades realizadas por los funcionarios de la OAPS, así como también las emprendidas por el operador, los informes de supervisión y sus respectivos soportes.</t>
  </si>
  <si>
    <t>Secretario de Despacho y/o funcionario asignado.</t>
  </si>
  <si>
    <t xml:space="preserve">Capacitar al personal adscrito a la oficina, responsable de los procesos sobre la normatividad vigente en la materia. </t>
  </si>
  <si>
    <t># de capacitaciones realizadas</t>
  </si>
  <si>
    <t xml:space="preserve">Teniendo en cuenta la emergencia sanitaria causada por la pandemia del COVID - 19, las actividades se esta desarrollando desde casa, por tal motivo las capacitaciones se han realizado de forma virtual, en total se han realizado 6 capacitaciones en los siguientes temas: - Capacitacion en la Ley 1098 del 2006 dictada por la Dra Gloria Urbina del ICBF. (presencial) - Capacitacion en el tema relacionado para las personas con Discapacidad, precedida por el Dr. Alain Perez (Alta Consejeria para la Discapacidad) - Capacitacion en Gestion para la implementacion de salida de niños, niñas y adolescentes dictada por Carolina Salgado (Alta Consejeria del Gobierno nacional) y Ana Maria Peñuela  (Ministerio de Salud y Proteccion Social) - Capacitacion Lineamiento Brujula Express precedida por Ruth Camelo e Indira Sabalza de Corporacion Juego y Niñez - Capacitacion de cargue de evidencias de gobernaciones Brujula Express por Ninfa Sandoval - Capacitacion en Elecciones de Consejos de Juventud realizada por la Dra. Maria Lorena Aaron (Asesora Consejera de presidencia para juventud Colombia Joven) - </t>
  </si>
  <si>
    <t xml:space="preserve">Entrega de mercados y ayudas técnicas (sillas de rueda y coches neurálgicos) adquiridas con recursos públicos para el beneficio de intereses de particulares, para proselitismo político, venta de las ayudas, uso del cargo para entrega de mercados a particulares y no a la población vulnerable del departamento. </t>
  </si>
  <si>
    <t>Inexistencia de un formato como evidencia de la entrega de las ayudas.</t>
  </si>
  <si>
    <t xml:space="preserve">Pérdida de recursos en entregas, beneficios y atención a población no vulnerable.    </t>
  </si>
  <si>
    <t>Evidencias fotográficas y elaboración de listados en los cuales se especifique nombres identificación, municipios y tipo de ayuda recibida por los beneficiarios.</t>
  </si>
  <si>
    <t xml:space="preserve">Evidenciar con herramientas (informes, registro fotográfico, Actas de entrega, Censos y documentación de ley), la debida inscripción y/o entrega de ayudas a la población vulnerable y/o afectada. </t>
  </si>
  <si>
    <t># de formatos diligenciados con su debido soporte y evidencia fotográfica de entregas.</t>
  </si>
  <si>
    <t xml:space="preserve">Durante el primer trimestre se avanzó en las actividades relacionadas con la construcción del plan de desarrollo Departamental, este servirá como la hoja de ruta para la proyección de programas y actividades afirmativas a realizar para el mejoramiento de la calidad de vida de las diferentes poblaciones. El plan operativo cambió debido a la pandemia y se han tenido que restructurar las acciones. A la fecha no se ha avanzado en la contratación con operadores. </t>
  </si>
  <si>
    <t>Duplicidad en la inscripción de las personas beneficiarias de los programas sociales de la OAPS.</t>
  </si>
  <si>
    <t>Desarticulación con las demás entidades públicas en el cruce de base da datos de inscritos, ocasionando duplicidad en la atención y entrega de beneficios.</t>
  </si>
  <si>
    <t xml:space="preserve">Informe de gestión con resultados alterados o baja efectividad  ; no cumplimiento de metas.   </t>
  </si>
  <si>
    <t>Sistematizar la información de beneficiarios inscritos y las entregas efectuadas para realizar cruce de base de datos con las demás entidades públicas.</t>
  </si>
  <si>
    <t xml:space="preserve">Aplicar los formatos adoptados por la dependencia para las inscripciones y  entrega de ayudas. </t>
  </si>
  <si>
    <t># de entregas realizadas y # de formatos diligenciados</t>
  </si>
  <si>
    <t>A la fecha no se han realizado procesos contractuales desde esta oficina asesora para la consecución de ayudas técnicos Y/O  Ayudas humanitarias, se viene avanzando en el recibo de documentación por parte de la población con discapacidad que necesitan las ayudas. Se les solicitó ( Fotocopia del documento de identidad, certificación medica de la ayuda relacionada con el diagnostico, foto del paciente y el diligenciamiento del formato de caracterización. documentos que reposan en el archivo de la Oficina).</t>
  </si>
  <si>
    <r>
      <rPr>
        <b/>
        <sz val="9"/>
        <rFont val="Arial"/>
        <family val="2"/>
      </rPr>
      <t>INFRAESTRUCTURA</t>
    </r>
    <r>
      <rPr>
        <sz val="9"/>
        <rFont val="Arial"/>
        <family val="2"/>
      </rPr>
      <t>: Formulación de proyectos</t>
    </r>
  </si>
  <si>
    <t>Mala formulación de los proyectos, teniendo falencias estructurales que repercuten en la eficacia, eficiencia y desarrollo del mismo.</t>
  </si>
  <si>
    <t>Falta de idoneidad y conocimientos técnicos por parte del funcionario formulador</t>
  </si>
  <si>
    <t>Detrimento Patrimonial, investigaciones disciplinarias, fiscales y penales</t>
  </si>
  <si>
    <t>Procedimientos establecidos en  el  Acuerdo 45 de 2016 de la comisión rectora, (Ley 80 articulo 25 numeral 7 - 12 y articulo 26 numeral 6  -( Decreto 1082 2015 articulo 2.2.1.1.2.1.1.); con finalidad de mejoramiento continuo en la aplicación de la normatividad seguido de su verifiación y control.</t>
  </si>
  <si>
    <t>Reuniones con los funcionarios responsables de la formulación de los proyectos para socializar la normatividad vigente.</t>
  </si>
  <si>
    <r>
      <t xml:space="preserve">Profesional Univeritario y/o Especializado adscrito a la secretaria de Infraestructura Departamental </t>
    </r>
    <r>
      <rPr>
        <sz val="10"/>
        <color indexed="10"/>
        <rFont val="Arial"/>
        <family val="2"/>
      </rPr>
      <t/>
    </r>
  </si>
  <si>
    <t xml:space="preserve">PERMANENTE </t>
  </si>
  <si>
    <t>Actas firmadas</t>
  </si>
  <si>
    <t>Número de funcionarios capacitados</t>
  </si>
  <si>
    <t>Se realizaron las capacitaciones correspondientes a la formulación de proyectos</t>
  </si>
  <si>
    <t xml:space="preserve">Capacitación 01 </t>
  </si>
  <si>
    <t>Ineficiencia en la obtención  entrega oportuna de la información requerida para la elaboración de planes, programas y proyectos para poder lograr su debida estructuración técnica y normativa</t>
  </si>
  <si>
    <t>Mala formulación de los planes,  programas y proyectos por falta de información indicada y consistente que no están acorde con la realidad del sector al cual se apunta a solucionar la problemática social objetivo, lo cual se reflejará en baja gestión</t>
  </si>
  <si>
    <t xml:space="preserve">Desconocimiento y falta de aplicación por parte de los funcionarios responsables de las consideraciones normativas  de rigor y la no estructuración técnica y legal requerida para garantizar la eficiencia en la gestión </t>
  </si>
  <si>
    <t>Mala formulación de los proyectos, atrasos en la ejecución de los mismos, detrimento patrimonial y todo el tipo de investigaciones y responsabilidades a las que da lugar esta situación irregular</t>
  </si>
  <si>
    <t xml:space="preserve">Alteración del planteamiento del proyecto buscando preferencias personales ajenas a lo establecido en el plan de desarrollo vigente. </t>
  </si>
  <si>
    <t>Manipulaciones  malintencionadas de la información por parte de funcionarios deshonestos, como también el no cumplimiento de los requerimientos de ley establecidos en materia de contratación pública</t>
  </si>
  <si>
    <t>Detrimento Patrimonial, investigaciones o posibles sanciones penales, fiscales o disciplinarias o una combinación de éstas</t>
  </si>
  <si>
    <r>
      <t xml:space="preserve">Procedimientos establecidos en  el  Acuerdo 45 de 2016 de la comisión rectora, (Ley 80 articulo 25 numeral 7 - 12 y articulo 26 numeral 6  -( Decreto 1082 2015 articulo 2.2.1.1.2.1.1.); con finalidad de mejoramiento continuo en la aplicación de la normatividad seguido de su verifiación y control. </t>
    </r>
    <r>
      <rPr>
        <sz val="9"/>
        <color indexed="8"/>
        <rFont val="Arial"/>
        <family val="2"/>
      </rPr>
      <t xml:space="preserve">
</t>
    </r>
  </si>
  <si>
    <t xml:space="preserve">Sensibilizar a los funcionarios responsables de la formulación de los proyectos sobre la importancia de sus actividades y el  manejo de la buena fe en las mismas teniendo en cuenta el codigo de etica de la función pública </t>
  </si>
  <si>
    <t xml:space="preserve">Profesional Univeritario y/o Especializado adscrito a la secretaria de Infraestructura Departamental </t>
  </si>
  <si>
    <r>
      <rPr>
        <b/>
        <sz val="9"/>
        <color indexed="8"/>
        <rFont val="Arial"/>
        <family val="2"/>
      </rPr>
      <t>INFRAESTRUCTURA</t>
    </r>
    <r>
      <rPr>
        <sz val="9"/>
        <color indexed="8"/>
        <rFont val="Arial"/>
        <family val="2"/>
      </rPr>
      <t xml:space="preserve">
Planeación del proceso contractual </t>
    </r>
  </si>
  <si>
    <t>Entrega inoportuna de los documentos requeridos para los procesos contractuales por el  desconocimiento de la ley de contratación, sus decretos reglamentarios y la normativa interna de la entidad.</t>
  </si>
  <si>
    <t>Desconocimiento y falta de idoneidad de los funcionarios responsables en la aplicación de la normatividad</t>
  </si>
  <si>
    <t>Destitución del cargo. Sanciones penales, fiscales y disciplinarias.  Mala gestión por todos los inconvenientes que trae consigola falta de planeación, por lo cual los indicadores de la gestión pública no serán los deseados y se pondrá en riesgo la inversión de dineros públicos</t>
  </si>
  <si>
    <t xml:space="preserve">Normatividad vigente en el proceso contractual de los proyectos viabilizados, priorizados y aprobados.  Ley 80 articulo 25 numeral 7 y 12 - ley 80 articulo 26 numeral 6 - decreto 1082 de 2015 articulo 2.2.1.1.2.1.1.
</t>
  </si>
  <si>
    <t xml:space="preserve">Reuniones  con los funcionarios resposanbles del proceso contractual, analisis de necesidades, estudio de conveniencia de oportunidad y analisis economico acorde a los principios de la contratación estatal consecuente con la normatividad vigente. </t>
  </si>
  <si>
    <t xml:space="preserve">Abogado especializado adscrito a la secretaria de Infraestructura Departamental </t>
  </si>
  <si>
    <t>Planeación de proceso contractua</t>
  </si>
  <si>
    <r>
      <rPr>
        <b/>
        <sz val="9"/>
        <color indexed="8"/>
        <rFont val="Arial"/>
        <family val="2"/>
      </rPr>
      <t xml:space="preserve">INFRAESTRUCTURA </t>
    </r>
    <r>
      <rPr>
        <sz val="9"/>
        <color indexed="8"/>
        <rFont val="Arial"/>
        <family val="2"/>
      </rPr>
      <t xml:space="preserve">
Supervisión de los convenios y/o contratos.</t>
    </r>
  </si>
  <si>
    <t xml:space="preserve">El no cumplimiento con los estandares de calidad de la obra en los tiempos establecidos por una mala planeación y ejecución del proyecto.  </t>
  </si>
  <si>
    <t>Las formas de pago pactadas en convenios no brindan condiciones para el seguimiento oportuno a la ejecución contractual.</t>
  </si>
  <si>
    <t>Destitución del cargo. Sanciones penales, fiscales y disciplinarias</t>
  </si>
  <si>
    <t>Controles de actividades de la supervisión periodicamente, capacitación oportuna y específica de los controles pertinentes en los aspectos tecnicos, juridicos y financieros.</t>
  </si>
  <si>
    <t>Realizar charlas a los funcionarios resposanbles de los proyectos para el seguimiento y control  de la ejecución contractual y pagos oportunos.</t>
  </si>
  <si>
    <t>Se realizaron las capacitaciones correspondientes a Supervisión de los convenios y/o contratos.</t>
  </si>
  <si>
    <t>No ejecutar el proyecto a satisfacción, no cumpliendo con todos los requimientos técnicos y legales de una normal ejecución</t>
  </si>
  <si>
    <t>Sanciones disciplinarias, fiscales y penales con serios riesgos de pérdida de la inversión pública por la calidad de las obras y bpor consiguiente bajos indicadores de gestión</t>
  </si>
  <si>
    <r>
      <t xml:space="preserve">Lista de chequeo de los procedimientos a realizar y sus evidencias. </t>
    </r>
    <r>
      <rPr>
        <sz val="10"/>
        <color indexed="10"/>
        <rFont val="Arial"/>
        <family val="2"/>
      </rPr>
      <t/>
    </r>
  </si>
  <si>
    <t>Tener una lista de chequeo y adjuntar la evidencias.</t>
  </si>
  <si>
    <t>supervisiones con lista de chequeo/ total de la supervisiones</t>
  </si>
  <si>
    <t xml:space="preserve">Está en proceso de formulación y el ítem donde su evidencia son los N° de planilla de ejecución física y financiera los cuales son 33 planillas que se han recogido hasta el 30 de abril, contando con 11 proyectos en ejecución. </t>
  </si>
  <si>
    <t xml:space="preserve">Planilla Diligenciada </t>
  </si>
  <si>
    <t>Falta de idoneidad por parte del supervisor en aspectos técnicos, juridicos y financieros.</t>
  </si>
  <si>
    <t>Sanción disciplinaria y proyectos mal ejecutados</t>
  </si>
  <si>
    <t>Implementación de la normativa vigente para la supervision de contratos de acuerdo al manual de procesos de la secretaría de infraestructura: • Ley 80 de 1993 - • Ley 610 de 2000 - • Ley 1474 de 2011 - • Ley 734 de 2002 - • Decreto 1082 de 2015</t>
  </si>
  <si>
    <t>Reunion con los funcionarios responsables de la supervision de los proyectos para la sensibilización de la normatividad vigente teniendo en cuenta el manual de procesos de la secretaría.</t>
  </si>
  <si>
    <t>Planillas de ejecución fisica y financiera de los proyectos supervisados</t>
  </si>
  <si>
    <t>No. de planillas de seguimientos recibidas.</t>
  </si>
  <si>
    <r>
      <rPr>
        <b/>
        <sz val="9"/>
        <color indexed="8"/>
        <rFont val="Arial"/>
        <family val="2"/>
      </rPr>
      <t>INFRAESTRUCTURA</t>
    </r>
    <r>
      <rPr>
        <sz val="9"/>
        <color indexed="8"/>
        <rFont val="Arial"/>
        <family val="2"/>
      </rPr>
      <t xml:space="preserve">
Contratación</t>
    </r>
  </si>
  <si>
    <t>Mal manejo de los procedimientos contractuales</t>
  </si>
  <si>
    <t xml:space="preserve">Ausencia de controles en la verificación de estudios de factibilidad técnica y económica </t>
  </si>
  <si>
    <t>Investigaciones y sanciones disciplinarias o penales.</t>
  </si>
  <si>
    <t>Control y verificación de la documentación y los procedimientos contractuales.</t>
  </si>
  <si>
    <t>Revisar, validar y comparar la información presentada en los estudios de factibilidad y conveniencia con la realidad del mercado</t>
  </si>
  <si>
    <r>
      <t xml:space="preserve">Abogado especializado adscrito a la secretaria de Infraestructura Departamental </t>
    </r>
    <r>
      <rPr>
        <sz val="9"/>
        <color indexed="10"/>
        <rFont val="Arial"/>
        <family val="2"/>
      </rPr>
      <t xml:space="preserve"> </t>
    </r>
  </si>
  <si>
    <t>Documentar controles</t>
  </si>
  <si>
    <t>Número de controles aumentados</t>
  </si>
  <si>
    <t>Se realizaron las capacitaciones correspondientes a Contratación</t>
  </si>
  <si>
    <t>Aplicación errónea de la modalidad contractual</t>
  </si>
  <si>
    <t>Reuniones con funcionarios encargados del proceso contractual y recalcar la importancia de la aplicación de la normativa sobre la contratación pública en Colombia. (LEY 1882 DE 2018)</t>
  </si>
  <si>
    <t>Alteración del proceso de contratación buscando preferencias personales ajenas a lo establecido en la normativa vigente.</t>
  </si>
  <si>
    <t>Manipulaciones  malaintencionadas por parte de funcionarios deshonestos, como también el no cumplimiento de los requerimientos de ley establecidos en materia de contratación pública</t>
  </si>
  <si>
    <t>Detrimento Patrimonial</t>
  </si>
  <si>
    <t>Verificación  y control de las actividades encargadas a los  funcionarios.</t>
  </si>
  <si>
    <t>Sensibilización a los servidores públicos involucrados en el procedimiento de contratación acerca de los controles legales establecidos en caso de irregularidades en los procesos de contratatción.</t>
  </si>
  <si>
    <t>se realizó  LA CAPACITACIÓN 02 con el fin de estudiar las áreas en donde se encuentren falencias para poder realizar algún tipo de corrección y así establecer controles nuevos.</t>
  </si>
  <si>
    <t xml:space="preserve">Capacitación 02 </t>
  </si>
  <si>
    <r>
      <rPr>
        <b/>
        <sz val="9"/>
        <color indexed="8"/>
        <rFont val="Arial"/>
        <family val="2"/>
      </rPr>
      <t>INFRAESTRUCTURA</t>
    </r>
    <r>
      <rPr>
        <sz val="9"/>
        <color indexed="8"/>
        <rFont val="Arial"/>
        <family val="2"/>
      </rPr>
      <t xml:space="preserve">
Realizar planeación contractual</t>
    </r>
  </si>
  <si>
    <t>Perdida y daño de los funcionarios responsables del proceso de archivo</t>
  </si>
  <si>
    <t xml:space="preserve">Verificar la contratación y delegación a personal idóneo.                                  Verificación y control de las actividades encargadas a cada funcionario. </t>
  </si>
  <si>
    <t xml:space="preserve">Se realizaron las capacitaciones correspondientes a Planeacción Contractual </t>
  </si>
  <si>
    <t>Funcionarios con perfil profesional no idóneo para realizar la actividad</t>
  </si>
  <si>
    <t>Realizar charlas a los funcionarios y/o supervisores resposanbles de los contratos</t>
  </si>
  <si>
    <t>Número funcionarios capacitados</t>
  </si>
  <si>
    <t>Determinar la cuantía estimada del proceso de selección con información no ajustada a la realidad del mercado por parte del personal encargado</t>
  </si>
  <si>
    <t>Establecer controles por parte del responsable del proceso; Efectuar sondeos de mercados como:                                                                -Documentar controles (procedimiento).
-Cotizaciones y documentos de precios históricos (listados de precios)</t>
  </si>
  <si>
    <r>
      <rPr>
        <b/>
        <sz val="9"/>
        <rFont val="Arial"/>
        <family val="2"/>
      </rPr>
      <t>INFRAESTRUCTURA</t>
    </r>
    <r>
      <rPr>
        <sz val="9"/>
        <rFont val="Arial"/>
        <family val="2"/>
      </rPr>
      <t xml:space="preserve">
Dar respuesta a peticiones y/o  requerimientos de procesos determinados.</t>
    </r>
  </si>
  <si>
    <t>Mal manejo de la información, entrega inoportuna de la misma a cada uno de los funcionarios competentes para su posterior respuesta a los entes determinados.</t>
  </si>
  <si>
    <t>Ausencia de controles en la verificación de los procesos a intervenir</t>
  </si>
  <si>
    <t>Verificación y control de las actividades encargadas a los  funcionarios.</t>
  </si>
  <si>
    <t>Sensibilizar a los funcionarios responsables de dar respuesta a los requerimientos allegados a la secretaría de infraestructura con la normatividad vigente y aumentar los controles existentes  donde se pueda corroborar la informacion presentada a los entes determinados. (Entes de control - persona natural.)</t>
  </si>
  <si>
    <t xml:space="preserve">Profesional especializado adscrito a la secretaria de Infraestructura Departamental </t>
  </si>
  <si>
    <t xml:space="preserve">Se realizaron las capacitaciones correspondientes a dar respuesta a peticiones y/o requerimientos de procesos determinados </t>
  </si>
  <si>
    <t xml:space="preserve">Normatividad vigente en el proceso de dar respuestas a las peticiones y/o requerimientos. Ley 1437 de 2011 - Artículo 74. (Constitución Política de Colombia) Articulo 30 de la ley 1437 </t>
  </si>
  <si>
    <t>Realizar charlas a los funcionarios idoneos sobre la normatividad y los procedimientos establecidos para el buen manejo y entrega de la documentación e información.</t>
  </si>
  <si>
    <t>Segmentación de un servicio, obra u objeto a contratar</t>
  </si>
  <si>
    <r>
      <rPr>
        <b/>
        <sz val="9"/>
        <color indexed="8"/>
        <rFont val="Arial"/>
        <family val="2"/>
      </rPr>
      <t>INFRAESTRUCTURA</t>
    </r>
    <r>
      <rPr>
        <sz val="9"/>
        <color indexed="8"/>
        <rFont val="Arial"/>
        <family val="2"/>
      </rPr>
      <t xml:space="preserve">
Monitoreo, Seguimiento, Control y Evaluación Proyectos financiados con recursos del SGR.</t>
    </r>
  </si>
  <si>
    <t>Fallas en la inspección, segumiento y control de cada uno de los proyectos con recursos del SGR por parte de los funcionarios designados, Alteración en los avances reales de ejecucion de los proyectos.</t>
  </si>
  <si>
    <t>Falta de funcionarios responsables con la labor para la cual se le fue contratado, que cumplan con la entrega de los documentos en el tiempo establecido</t>
  </si>
  <si>
    <t>Contratar el personal idoneo y excelente profesional para realizar sus funciones estipuladas</t>
  </si>
  <si>
    <t>Realizar charlas a los funcionarios y/o supervisores resposanbles de los proyectos financiados con recursos del SGR, con finalidad de controlar y corroborar la eficacia y eficiencia de las tareas designadas.</t>
  </si>
  <si>
    <t>Se realizaron las capacitaciones correspondientes a control y evaluación de proyectos financiados con SGR</t>
  </si>
  <si>
    <t>Capacitación 03</t>
  </si>
  <si>
    <t>Verificación de las actividades  e informes encargadas a los  funcionarios.</t>
  </si>
  <si>
    <t>INSPECCION, VIGILANCIA Y CONTROL</t>
  </si>
  <si>
    <t>Ejercer inspección, vigilancia y control de las actividades y/o servicios realizados directamente por las entidades estatales o particulares en el Departamento del Cesar, para garantizar el cumplimiento de las normas establecidas, sean de competencia del Departamento o por delegación de funciones</t>
  </si>
  <si>
    <t>HABILITACION DE PRESTADORES DE SERVICIOS DE SALUD</t>
  </si>
  <si>
    <t>Habilitar a los prestadores sin tener en cuenta los requisitos estipulados por norma                                                           Certificar al prestador  incumpliendo con los estandares                                      No cumplir con las listas de chequeo de acuerdo a los servicios que van a ser verificados                                            Deconocimiento de la norma                                        Abuso de autoridad</t>
  </si>
  <si>
    <t>Falta de idoneidad del recurso humano                             
Aceptar prevendas por parte de los prestadores para favorecerlos
Favorecimiento a terceros       
Desconocimiento de la norma</t>
  </si>
  <si>
    <t>Ejercer de manera inadecuada las funciones          Mala imagen institucional         Sanciones                                                              Cohecho</t>
  </si>
  <si>
    <t xml:space="preserve">                                
Seleccionar el 50 % de los prestadores visitados mensualmente.
Revisión períodicas de las visitas de verificación a los prestadores de servicios de salud.</t>
  </si>
  <si>
    <t>Aplicación de encuestas de satisfacción  al 50% de los  Prestadores despues de realizar la visita de verificación.
Visita personalizada por el Líder del Proceso de manera aleatoria o selectiva.</t>
  </si>
  <si>
    <t>Líder del proceso</t>
  </si>
  <si>
    <t>febrero  de 2020</t>
  </si>
  <si>
    <t>DICIEMBRE DE 2020</t>
  </si>
  <si>
    <t>Encuestas aplicadas.
Acta y/o informe de visita a los prestadores de servicios de salud</t>
  </si>
  <si>
    <t># De prestadores visitados # de encuestas realizadas</t>
  </si>
  <si>
    <t xml:space="preserve">9  prestadores visitados 3 de encuestas realizadas. Se le aplicaron 3 encuestas a prestadores visitados.
Se realizaron 37 visitas en el marco de la pandemia presentada 
</t>
  </si>
  <si>
    <t xml:space="preserve">Documento: informe de Encuestas y actas. </t>
  </si>
  <si>
    <t>PLAN BIENAL DE INVERSIONES</t>
  </si>
  <si>
    <t>Aprobación de los proyectos sin el lleno de los requisitos</t>
  </si>
  <si>
    <t>Favorecimientos a terceros.</t>
  </si>
  <si>
    <t xml:space="preserve">Prestación del servicio deficiente.
Mala imagen institucional
Cohecho
</t>
  </si>
  <si>
    <t>Revision y aprobación de  los proyectos a traves del Consejo Territorial de Seguridad Social</t>
  </si>
  <si>
    <t>Socialización  al consejo terriotrial  de los proyectos oportunamente</t>
  </si>
  <si>
    <t xml:space="preserve">Acta de consejo terriotrial </t>
  </si>
  <si>
    <t># De proyectos socializados # de proyectos aprobados</t>
  </si>
  <si>
    <t>Se está en proceso de revisión y aprobación por parte del departamento del cesar y el ministerio de salud.</t>
  </si>
  <si>
    <t xml:space="preserve">Visitas de Inspeccion, Vigilancia y Control de Medicamentos </t>
  </si>
  <si>
    <t>Intereses particulares, manipulacion de información, abuso de autoridad, no cumplir con los protocolos de verificacion, manipulacion y/o modificacion de datos o conceptos en la base de datos que contiene toda la informacion de los establecimientos. No cumplir con el cronograma de visitas para verificar las condiciones esenciales y procedimientos del servicio farmaceutico. Retraso en la evolucion de los procesos administrativos. Posibilidad de que por accion u omosion, se use el poder para desviar la gestion de lo publico hacia un beneficio particular. No cumplir con los tiempos establecidos de las etapas de investigacion administrativa.</t>
  </si>
  <si>
    <t xml:space="preserve">Falta de software que genere seguridad en la manipulacion de la informacion. Falta de personal adscrito a la oficina de medicamentos para dar cumplimiento a todos los procesos y/o controles establecidos en los procedimientos cotidianos de verificacion  en las visitas de IVCM. Alteracion de los resultados de las actas implementadas en las visitas. Inadecuado manejo de la normatividad vigente. </t>
  </si>
  <si>
    <t>Prestacion del servicio deficiente. Mala imagen institucional. Prevaricato. Cohecho/Soborno. Procesos administrativos (Sanciones).</t>
  </si>
  <si>
    <t>Revisión mensual de las actas  de las visitas de verificacion o seguimiento a los establecimientos farmaceuticos. Soporte y mantenimiento de sistema de informacion. Procesos y procedimientos documentados. Cronograma de visitas. Verificar el cumplimiento de los requisitos aplicables en los procesos administrativos que se adelanten(apertura o inicio de investigacion, formulacion de cargo, periodo provatorio, alegatos y sancion o cesacion del proceso).</t>
  </si>
  <si>
    <t>Capacitaciones a los establecimientos farmaceuticos de acuerdo a la normatividad vigente para el conocimiento, manejo y cumplimiento de las condiciones esenciales del servicio.
 Implementación de un softaware que genere seguridad en el manejo de la informacion y los datos. 
Divulgaciones internas y externas de las actividades y visitas que se hacen a los medios de comunicación. Denunciar el acto de corrupcion frente a la instancia que corresponda.</t>
  </si>
  <si>
    <t>ACTAS DE VISITA, REGISTRO DE ASISTENCIAS DE CAPACITACIONES REALIZADAS, CRONOGRAMA DE VISITAS, RELACION DE PROCESOS JURIDICOS.</t>
  </si>
  <si>
    <t xml:space="preserve"># de establecimientos capacitados </t>
  </si>
  <si>
    <t xml:space="preserve">No hubo avances, ya que el recurso humano,fue contratado a finales de marzo, al tiempo en donde se inicio la emergia sanitaria en el pais. Las visitas a los establecimientos y demas actividades se encuentran suspendida. Se ha venido trabajando en los procesos juridicos, agotando las etapas de investigacion de los procesos </t>
  </si>
  <si>
    <t>Administración de la base de datos única de afiliados BDUA</t>
  </si>
  <si>
    <t>Ingreso de información errónea a la BDUA</t>
  </si>
  <si>
    <t>Registros inexistente en BDUA</t>
  </si>
  <si>
    <t xml:space="preserve">Pago a las EPS por usuarios inexistentes </t>
  </si>
  <si>
    <t>Revisión periódica de la BDUA y reporte a los municipios de las inconsistencias para que realicen las acciones necesarias de depuración de la BDUA</t>
  </si>
  <si>
    <t>Revisión de la BDUA, envío de inconsistencias a los municipios, visita de asistencia técnica</t>
  </si>
  <si>
    <t>Correos electrónicos y actas de asistencia técnica</t>
  </si>
  <si>
    <t xml:space="preserve"># de visitas de asitencias tecnicas </t>
  </si>
  <si>
    <t xml:space="preserve"> 100 correos electronico enviados a los municipios con las posibles duplicidades para su verificacion, validacion y proceso de depuracion  archivo INCONSISTENCIAS REPORTADAS A LOS MUNICIPIOS</t>
  </si>
  <si>
    <t>Documento: Informes</t>
  </si>
  <si>
    <t>GESTION DE SALUD Y PROMOCION SOCIAL</t>
  </si>
  <si>
    <t>Acciones que sobre una población específica, con individuos identificables y caracterizables deben realizar las entidades públicas o privadas para disminuir la probabilidad de ocurrencia de un evento no deseado, evitable y negativo para la salud del individuo.  De igual manera se debe  atender determinantes particulares que conllevan a la inequidad social y sanitaria por ciclo de vida, etnia, genero, victimas y discapacitados</t>
  </si>
  <si>
    <t>Análisis, depuración y seguimiento a las novedades reportadas en BDUA</t>
  </si>
  <si>
    <t>CIRCULARES INFORMATIVAS 
ACTAS DE ASISTENCIA TECNICA
CAPACITACIONES A LOS ADMINISTRADORES DE LAS BASES DE DATOS</t>
  </si>
  <si>
    <t>Implementar un sofware para radicación de facturas, donde  identifique automaticamente la duplicidad de facturas en el momento de la radicación.</t>
  </si>
  <si>
    <t>LIDER DE ASUNTOS EN SALUD</t>
  </si>
  <si>
    <t>Sofware</t>
  </si>
  <si>
    <t xml:space="preserve">sofware implementado </t>
  </si>
  <si>
    <t xml:space="preserve"> informe de implentacion y puesta en marcha de l sofware implementado ARCHIVO IMPLEMENTADO </t>
  </si>
  <si>
    <t xml:space="preserve">Informes PAMEC </t>
  </si>
  <si>
    <t>Radicación de cuentas médicas por parte de las IPS y EPS (recobros)</t>
  </si>
  <si>
    <t xml:space="preserve">Recepción manual de  las facturas entregadas por  las EPS al area de radicación.
</t>
  </si>
  <si>
    <t>No existe funcionario de planta para la radicación de las cuentas                                                No existe un sofware para realizar y ejercer un control en este proceso</t>
  </si>
  <si>
    <t>Pago de facturas duplicadas, si no son detectadas en la auditoria de cuentas  médica      Pérdida de facturas entregadas</t>
  </si>
  <si>
    <t>Delegar a un funcionario de planta para ejercer la función                                      Adquisición  de un sofware</t>
  </si>
  <si>
    <t xml:space="preserve">1. Implementar un sofware que integre los procesos de radicación de cuentas médicas, auditoria y pagos.
</t>
  </si>
  <si>
    <t>Actas de verificación 
Sofware</t>
  </si>
  <si>
    <t xml:space="preserve">informe de implentacion y puesta en marcha de l sofware implementado ARCHIVO IMPLEMENTADO </t>
  </si>
  <si>
    <t>Informes PAMEC Escaneados</t>
  </si>
  <si>
    <t>Auditoria de cuentas médicas</t>
  </si>
  <si>
    <t xml:space="preserve">
Recibir por parte de radicación de cuentas facturas dobles radicadas en diferentes fechas.
</t>
  </si>
  <si>
    <t xml:space="preserve">falta  de un sofware que integre  el area de radicación y auditoria de cuentas médicas, el cual identifique la duplicidad en las facturas </t>
  </si>
  <si>
    <t>Pago de facturas duplicadas</t>
  </si>
  <si>
    <t xml:space="preserve">validación de las facturas que inician el proceso de pago
</t>
  </si>
  <si>
    <t>Bimensual</t>
  </si>
  <si>
    <t>Acta de visitas, Libro de Regostros, y Bitacora.</t>
  </si>
  <si>
    <t># de establecimientos visitados a los que se les otorgó correctamente la autorizacion de funcionamiento</t>
  </si>
  <si>
    <t xml:space="preserve"> Resoluciones 1738 17 39 y 1742 de 20 de marzo de 2020 y flujograma de auditoria punto final y cartera  ARCHIVO FACTURAS EN PROCESO DE PAGO </t>
  </si>
  <si>
    <t xml:space="preserve">Facturas </t>
  </si>
  <si>
    <t>Verificación de los Procesos de Referencia y Contrareferencia</t>
  </si>
  <si>
    <t>Manipulación en Referencias y Contrareferencias para favorecimiento a Ips Privadas</t>
  </si>
  <si>
    <t>Falta de compromiso, Falta de ética y profesionalismo</t>
  </si>
  <si>
    <t>Pocos ingresos económicos a la Red pública, al disminuir el flujo de pacientes</t>
  </si>
  <si>
    <t>Auditorias aleatorias en las diferentes ESES y Red privada del Dpto del Cesar</t>
  </si>
  <si>
    <t>Reunión con los secretarios de salud municipales del departmento como medida preventiva.
Aplicar al azar  el instrumento de evaluación a algunos  municipios.</t>
  </si>
  <si>
    <t>Coordinador CRUE</t>
  </si>
  <si>
    <t>Enero de 2020</t>
  </si>
  <si>
    <t>Acta de visitas
Instrumento de evaluación</t>
  </si>
  <si>
    <t># de municipios evaluados correctamente/ # de municipios del departamento</t>
  </si>
  <si>
    <t>Circulaes, Asistencias,Actas y Registros</t>
  </si>
  <si>
    <t>Evaluación de la capacidad de la gestión de los Municipios</t>
  </si>
  <si>
    <t>Permitir el no cumplimiento de unos de los requisitos de norma</t>
  </si>
  <si>
    <t xml:space="preserve">Personal deshonesto.
Permitir por prevendas la ausencia de los requisito.
Favorecimientos a terceros.
</t>
  </si>
  <si>
    <t>Mala imagen de la institución.
Sanciones disciplinarias, penales, pecuniarias.</t>
  </si>
  <si>
    <t xml:space="preserve">Socialización y entrenamiento continuo de las Normas, procedimientos, documentos internos, </t>
  </si>
  <si>
    <t>Seguimiento al Plan de Asistencia Tecnica y Solicitudes de aprobación de Comisiones.</t>
  </si>
  <si>
    <t>LIDER DE SALUD PUBLICA, COORDINADORES DE DIMENSIONES Y COMPONENTES</t>
  </si>
  <si>
    <t>Planes de Asistencia Tecnica ejecutados, Solicitudes de Comisiones.</t>
  </si>
  <si>
    <t>Plan de Asistencia Tecnica Programado / Plan de Asistencia Tecnica Ejecutado.</t>
  </si>
  <si>
    <t>Plan de Asistencia Tecnica Programado / Plan de Asistencia Tecnica Ejecutado. Por efectos de la Pandemia COVID-19 ne ha iniciado esta actividad, no se ha iniciado esta actividad.</t>
  </si>
  <si>
    <t>Realizar Asistencia técnica, asesoría y acompañamiento a los Municipios del Departamento del Cesar, con el fin de fortalecer el desarrollo integral de Capacidades.</t>
  </si>
  <si>
    <t>No cumplimiento de las Acciones Misionales.</t>
  </si>
  <si>
    <t>Carencia de Recursos logisticos (Viaticos, Transporte), Multiplicidad de funciones delegadas en un solo Funcionario.</t>
  </si>
  <si>
    <t>Afectar el cumplimiento de metas y objetivos de la Sectorial</t>
  </si>
  <si>
    <t>Plan Asistencia Tecnica.</t>
  </si>
  <si>
    <t>Realizar seguimiento mediante correos, Actas, reuniones, mesas de trabajo.</t>
  </si>
  <si>
    <t>Correos, Actas, Listas de Asistencias.</t>
  </si>
  <si>
    <t>Plan de Accion en Salud, Aprobado y Ejecutado.</t>
  </si>
  <si>
    <t>Plan de Accion en Salud, Aprobado y Ejecutado.  Se esta en la construccion del Plan Territorial de Salud y el Plan de Accion en Salud. Se esta trabajando con Plan de Accion transitorio.</t>
  </si>
  <si>
    <t xml:space="preserve">Registro:  Mesa De Trabajo </t>
  </si>
  <si>
    <t>Formulación, ejecución, Monitoreo y Evaluación oportuna del  PAS</t>
  </si>
  <si>
    <t>Contratación Inoportuna de las Acciones contempladas en PAS</t>
  </si>
  <si>
    <t>Planeación Inoportuna Dimensiones o componentes, Pocos recursos asigandos por el Nivel Nacional.</t>
  </si>
  <si>
    <t>Dar lugar al detrimento de calidad  de vida de la comunidad por la pérdida del bien o servicios o los recursos públicos</t>
  </si>
  <si>
    <t>Gestión y Seguimiento a procesos.</t>
  </si>
  <si>
    <t>Realizar requerimiento del Recursos humano para fortalecer el area Juridica.</t>
  </si>
  <si>
    <t>PAS, Correos, Cartas de Solcitud, Actas; contratos</t>
  </si>
  <si>
    <t>Estudios de Perfil.</t>
  </si>
  <si>
    <t xml:space="preserve">Estudios de Perfil. La contratacion del personal de salud publica se encuentra en ejecucion en un 45%. </t>
  </si>
  <si>
    <t xml:space="preserve">Cuadro relación  contratación </t>
  </si>
  <si>
    <t>Talento humano de Planta de contratado realizando acciones diferentes a las funciones o al objeto contractual por carencia de presonal en Area Jurica.</t>
  </si>
  <si>
    <t>Prevaricato por accion o por Omisión</t>
  </si>
  <si>
    <t>Carencia de Personal Jurico de Planta  y Cotratado por escasos  recursos propios para su contración.</t>
  </si>
  <si>
    <t>Dar lugar a procesos disciplinarios</t>
  </si>
  <si>
    <t>Capacitar al recurso humano de Planta sobre procesos de supervisón por parte del area juridica, gestionar para que se contrate el personal humano idoneo y necesario.</t>
  </si>
  <si>
    <t>Mensual</t>
  </si>
  <si>
    <t>Registro de capacitaciones realizadas</t>
  </si>
  <si>
    <t>GESTION EDUCATIVA</t>
  </si>
  <si>
    <t>Definir y desarrollar la organización y la prestación de la Educación formal y Educación para el trabajo y desarrollo humano en los Establecimientos educativos Oficiales de los 24 municipios no certificados del departamento del Cesar.</t>
  </si>
  <si>
    <t xml:space="preserve">B01. Análisis, formulación e inscripción de programas y proyectos </t>
  </si>
  <si>
    <t>ELEBORACIÓN DE PROYECTOS DIRECCIONADOS A UN TERCERO PREESTABLECIDO</t>
  </si>
  <si>
    <t>PRESIONES DE TERCEROS U OFRECIMIENTO DE DÁDIVAS ECONÓMICAS</t>
  </si>
  <si>
    <t>DETRIMENTO PATRIMONIAL, ELABORACIÓN DE PROYECTOS QUE NO SATISFACEN LAS NECESIDADES DE LA COMUNIDAD, (NO CUMPLIMIENTO DEL PLAN DE DESARROLLO)</t>
  </si>
  <si>
    <t xml:space="preserve">TRATAMIENTO: LOS RIESGOS DE CORRUPCIÓN DE LA ZONA DE RIESGO EXTREMA REQUIEREN DE UN TRATAMIENTO PRIORITARIO. SE  DEBEN  IMPLEMENTAR LOS CONTROLES ORIENTADOS  A REDUCIR LA POSIBILIDAD  DE OCURRENCIA DEL RIESGO O DISMINUIR EL IMPACTO DE SUS EFECTOS Y TOMAR </t>
  </si>
  <si>
    <t xml:space="preserve">LISTA DE CHEQUEO DE CUMPLIMIENTO DE REQUISITOS CONTEMPLADOS EN EL DECRETO 1082 DE 2015 EXPEDIDA POR LA OFICINA ASESORA DE PLANEACIÓN DEPARTAMENTAL </t>
  </si>
  <si>
    <t xml:space="preserve">VERIFICAR QUE LOS PROYECTOS DE LA SECRETARIA DE EDUCACIÓN CUMPLAN CON LOS REQUISITOS DE LA LISTA DE CHEQUEO DE CUMPLIMIENTO DE REQUISITOS CONTEMPLADOS EN EL DECRETO 1082 DE 2015 EXPEDIDA POR LA OFICINA ASESORA DE PLANEACIÓN DEPARTAMENTAL </t>
  </si>
  <si>
    <t>CARLOS BALCAZAR</t>
  </si>
  <si>
    <t>TODO EL AÑO 2020</t>
  </si>
  <si>
    <t>LISTA DE CHEQUEO</t>
  </si>
  <si>
    <t>N° PROYECTOS PRIORIZADOS CON LISTA DE CHEQUEO A SATISFACIÓN / N° DE PROYECTOS FORMULADOS</t>
  </si>
  <si>
    <t>Se informe que los proyectos formulados por la oficina de planeación educativa en la vigencia 2020, los cuales se detallan a continuación, cumplieron con todos los requisitos exigidos en las diferentes listas de chequeo de la oficina asesora de planeación departamental y el OCAD del Sistema General de regalías encargado de evaluar la viabilidad de los proyectos formulados.</t>
  </si>
  <si>
    <t xml:space="preserve">Informe de proyectos y Certificado de priorización </t>
  </si>
  <si>
    <t xml:space="preserve">B02. Ejecución, control y seguimiento de programas y proyectos </t>
  </si>
  <si>
    <t>OMISIÓN EN LAS ACTIVIDADES DE SUPERVISIÓN, CONTROL Y SEGUIMIENTO DE LA EJECUCIÓN DE LOS PROYECTOS DE LA SECRETARIA DE EDUCACIÓN DEPARTAMENTAL</t>
  </si>
  <si>
    <t>DETRIMENTO PATRIMONIAL, PROYECTOS MAL EJECUTADOS (NO CUMPLIMIENTO DEL OBJETO CONTRACTUAL), NO CUMPLIMIENTO DEL PLAN DE DESARROLLO</t>
  </si>
  <si>
    <t>INFORMES DE SUPERVISIÓN SUJETOS A LO CONTEMPLADO EN EL DECRETO 1082 DE 2015</t>
  </si>
  <si>
    <t>SEGUIMIENTO A LOS INFORMES DE SUPERVISIÓN SUJETOS A LO CONTEMPLADO EN EL DECRETO 1082 DE 2015</t>
  </si>
  <si>
    <t>SUPERVISORES DE CONTRATOS Y CONVENIOS SUSCRITOS</t>
  </si>
  <si>
    <t>INFORMES DE SUPERVISIÓN</t>
  </si>
  <si>
    <t>N° DE INFORMES DE SUPERVISIÓN / N° DE CUENTAS DE COBRO</t>
  </si>
  <si>
    <t>Seguimiento a los informes de supervisión sujetos a lo contemplado en el decreto 1082 de 2015</t>
  </si>
  <si>
    <t>Informes de Supervisión</t>
  </si>
  <si>
    <t>C04. Registrar matrículas de cupos oficiales</t>
  </si>
  <si>
    <t>Incluir alumnos en el sistema educativo (SIMAD), los cuales no están siendo atendidos</t>
  </si>
  <si>
    <t>Recibir incentivos economicos por parte del ministerio a través de los recursos de gratuidad</t>
  </si>
  <si>
    <t>Alumnos no validos en el sistema educaivo, proceso disciplinario por falsedad en documentos públicos, detrimento patrimonial, disminución de los giros del Ministerio de Educación nacional</t>
  </si>
  <si>
    <t>PLAN DE AUDITORIAS, REVISIONES Y AJUSTE DE MATRICULA EN LOS ESTABLECIMIENTOS OFICIALES</t>
  </si>
  <si>
    <t>SEGUIMIENTO A LA EJECUCIÓN DEL PLAN DE AUDITORIA, REVISIONES Y AJUSTE.</t>
  </si>
  <si>
    <t>MARLENE ACOSTA / SALOMON PALLARES</t>
  </si>
  <si>
    <t>29 DE JULIO DE 2020</t>
  </si>
  <si>
    <t>AGOSTO DE 2020</t>
  </si>
  <si>
    <t>INFORME PLAN DE AUDITORIA</t>
  </si>
  <si>
    <t>N° AUDITORIAS REALIZADAS / N° AUDITORIA PLANEADAS</t>
  </si>
  <si>
    <t xml:space="preserve">A la fecha  por ser inicio de gobierno con corte al 30 de abril no se reporta información </t>
  </si>
  <si>
    <t>D01.Gestión de la evaluación educativa</t>
  </si>
  <si>
    <t>Acceder al sistema para autoevaluarse</t>
  </si>
  <si>
    <t>Obtener un mayor puntaje</t>
  </si>
  <si>
    <t>disminución de la calidad educativa y distorciones en las mediciones del desempeño docente y personal administrativo</t>
  </si>
  <si>
    <t>EVALUACIÓN DEL DESEMPEÑO DOCENTE DILIGENCIADAS Y SUSCRITAS POR EL EVALUADOR O COMITÉ EVALUADOR</t>
  </si>
  <si>
    <t>SEGUIMIENTO AL PROCESO DE EVALUACIÓN DEL DESEMPEÑO EN LOS PLAZOS ESTABLECIDOS POR LA NORMA</t>
  </si>
  <si>
    <t xml:space="preserve">ANTONIO VILLAMIZAR </t>
  </si>
  <si>
    <t>15 DE AGOSTO DE 2020 - 15 DE FEBRERO DE 2020</t>
  </si>
  <si>
    <t>EVALUACIONES DEL DESEMPEÑO</t>
  </si>
  <si>
    <t>EVALUACIÓN DEL DESEMPEÑO SUSCRITAS POR EVALUADORES / TOTAL FUNCIONARIOS  INSCRITOS EN EL REGISTRO ÚNICO DE FUNCIONARIOS DE CARRERA</t>
  </si>
  <si>
    <t>D02. Garantizar el mejoramiento continuo de los Establecimientos Educativos</t>
  </si>
  <si>
    <t>Intimidación, sobornos y Tráfico de notas y acoso sexual</t>
  </si>
  <si>
    <t>rendimiento académico bajo y falta de presencia de los padres o tutores</t>
  </si>
  <si>
    <t>Perdida de la autoridad, perdida de la ética y dignificación de la carrera del docente, disminución de la calidad educativa</t>
  </si>
  <si>
    <t xml:space="preserve">PLAN DE PROMOCIÓN Y PROTECCIÓN DE LA NIÑEZ ARTICULADO CON LA SECRETARIA DE SALUD Y EL ICBF </t>
  </si>
  <si>
    <t>SEGUIMIENTO AL PLAN DE PROMOCIÓN Y PROTECCIÓN DE LA NIÑEZ ARTICULADO CON LA SECRETARIA DE SALUD Y EL ICBF MEDIANTE LOS COMITES DE  PREVENSIÓN Y ATENCIÓN DE ABUSO SEXUAL DE ACUERDO A LA LEY 1146 de 2009</t>
  </si>
  <si>
    <t>ANTONIO VILLAMIZAR / MIGUEL ANGEL OJEDA</t>
  </si>
  <si>
    <t xml:space="preserve"> 15 DICIEMBRE DE 2020</t>
  </si>
  <si>
    <t>EVIDENCIAS EJECUCIÓN PLAN DE PROMOCIÓN Y PROTECCIÓN</t>
  </si>
  <si>
    <t>N°DE ESTABLECIMIENTOS EDUCATIVOS IMPLEMENTANDO EL PLAN / N° DE ESTABLECIMIENTOS EDUCATIVOS</t>
  </si>
  <si>
    <t>F02. Inspección y vigilancia a la gestión de establecimientos educativos</t>
  </si>
  <si>
    <t>Poca y deficiente inversión por parte de los rectores</t>
  </si>
  <si>
    <t>Obener beneficios económicos</t>
  </si>
  <si>
    <t>Deficiencia en la infraestructura, no atención de los problemas prioritarios de la institución</t>
  </si>
  <si>
    <t xml:space="preserve"> INFORMES DE AUDIENCIA PÚBLICA POR PARTE DE LOS RECTORES, LOS CONTADORES DEBEN EXIGIR UN INFORME ANUAL A LOS RECTORES DE SU GESTIÓN ADMINISTRATIVA Y FINANCIERA</t>
  </si>
  <si>
    <t xml:space="preserve">SEGUIMIENTO A LA EJECUCIÓN DEL PLAN DE VIGILANCIA Y CONTROL </t>
  </si>
  <si>
    <t xml:space="preserve">BEATRIZ JACOME / ALBA AMARA DITTA / JOSE MANUEL GOMEZ / CONTADORES </t>
  </si>
  <si>
    <t>15 DE DICIEMBRE DE 2020</t>
  </si>
  <si>
    <t>INFORMES DE AUDIENCIA PÚBLICA</t>
  </si>
  <si>
    <t>INFORMES CONTADORES / ESTABLECIMIENTOS EDUCATIVOS</t>
  </si>
  <si>
    <t>Los informes de gestión el 100% de los establecimientos oficiales lo realizaron, a la fecha el  93% de las Instituciones no han enviado reporte por el correo, se les hará el respectivo requerimiento una vez se constate en el SAC que no han sido entregados en físico.</t>
  </si>
  <si>
    <t>Informes de Audiencia Pública</t>
  </si>
  <si>
    <t>F02.Legalización de establecimientos educaivos</t>
  </si>
  <si>
    <t>Legalizar establecimientos Educativos que no cuentan con docentes idóneos, dictan programas no certificados por la SED y presentan documentos falsos</t>
  </si>
  <si>
    <t>Obtener beneficios económicos</t>
  </si>
  <si>
    <t>Certificar estudiantes sin competencias reales para afrontar el mundo profesional o para ingresar en la educación terciaria</t>
  </si>
  <si>
    <t>LISTA DE CHEQUEO DE CUMPLIMIENTO DE REQUISITOS PARA LEGALIZACIÓN DE ESTABLECIMIENTOS EDUCATIVOS</t>
  </si>
  <si>
    <t>VERIFICAR QUE LOS ESTABLECIMIENTOS EDUCATIVOS APROBADOS CUMPLIERON CON LOS REQUISITOS PREESTABLECIDOS EN LA LISTA DE CHEQUEO</t>
  </si>
  <si>
    <t>ALBA AMARA DITTA / MARTHA ARAUJO</t>
  </si>
  <si>
    <t>LISTAS DE CHEQUEO</t>
  </si>
  <si>
    <t>N° DE HOJAS DE VIDA ESTUDIADAS / TOTAL DOCENTES</t>
  </si>
  <si>
    <t>Respecto al área de Inspección y Vigilancia en las instituciones oficiales se realizan visitas de asesoramiento Técnico-Pedagógico, Visitas para actualización de estudios, creación de sedes educativas, y los legaliza mediante actos administrativos e informes MECI.</t>
  </si>
  <si>
    <t>Lista de Chequeo</t>
  </si>
  <si>
    <t>H02. Selección e inducción de personal</t>
  </si>
  <si>
    <t>Aporte documentos falsos</t>
  </si>
  <si>
    <t>Lograr nombramiento como funcionario de la SED o ascensos en el escalafon</t>
  </si>
  <si>
    <t>Disminución de la calidad educativa, disminucion de la calidad en la prestación de servicios</t>
  </si>
  <si>
    <t>LISTAS DE CHEQUEO CON EL CUMPLIMIENTO DE LOS REQUISITOS DE LEY PARA TOMAR POSESIÓN DE CARGOS PÚBLICOS</t>
  </si>
  <si>
    <t>ENVIAR SOLICITUDES DE VERACIDAD DE LA INFORMACIÓN A LAS UNIVERSIDADES ANTES DE EFECTUAR EL NOMBRAMIENTO</t>
  </si>
  <si>
    <t>DOVIS SALINAS</t>
  </si>
  <si>
    <t>SOLICITUDES ENVIADAS A LAS UNIVERSIDADES</t>
  </si>
  <si>
    <t>N° DE SOLICITUDES DE VERACIDAD DE TÍTULOS / n| DE NOMBRAMIENTOS EN EL PERIODO</t>
  </si>
  <si>
    <t>Se han elaborado 264 memorandos dirigidos a las diferentes Universidades , Normales e Instituciones Educativas de un total de 309 personas  entre servidores públicos vinculados en la planta global, docentes para nombramiento en provisionalidad, escalafón e incapacidades, incluye contratistas y Apostillaje</t>
  </si>
  <si>
    <t xml:space="preserve">Circulares </t>
  </si>
  <si>
    <t>H06. Administración de la nómina</t>
  </si>
  <si>
    <t>Pago de personas que no estén laborando o prestando el servicio, cetificaciones de paz y salvo falsas</t>
  </si>
  <si>
    <t>Falta de información por parte de los rectores que no especifican o fallas de comunicación, por lograr cobrar horas extras, cesantías entre otros emolumentos salariales</t>
  </si>
  <si>
    <t>Detrimento patrimonial, problemas con terceros (casas comerciales, bancos)</t>
  </si>
  <si>
    <t>INFORMES Y REPORTES DE LAS AUSENCIAS Y PLANTAS  POR PARTE DE LOS RECTORES</t>
  </si>
  <si>
    <t>EXIGUIR EL REPORTE DE LAS AUSENCIAS Y PLANTAS A TIEMPO POR PARTE DE LOS RECTORES</t>
  </si>
  <si>
    <t>REPORTES DE AUSENCIAS Y PLANTAS</t>
  </si>
  <si>
    <t>N° DE REPORTES EXIGIDOS A LOS EE / N° DE EE</t>
  </si>
  <si>
    <t xml:space="preserve"> Se han elaborado 264 memorandos dirigidos a las diferentes Universidades , Normales e Instituciones Educativas de un total de 309 personas  entre servidores públicos vinculados en la planta global, docentes para nombramiento en provisionalidad, escalafón e incapacidades, incluye contratistas y Apostillaje</t>
  </si>
  <si>
    <t>M02. Tramitar acciones judiciales y litigio</t>
  </si>
  <si>
    <t>Que la entidas se vea condenada</t>
  </si>
  <si>
    <t>No impugnación de un fallo de tutela en contra de la entidad</t>
  </si>
  <si>
    <t>Obligar a realizar actos que sean imposible jurídico y administrativamente de cumplir</t>
  </si>
  <si>
    <t>REGISTRO CONTROLADO DE INFORMES DEL CENTRO DE ATENCIÓN AL CIUDADANO RELACIONADOS CON EL CUMPLIMIENTO DE RESPUESTAS FRENTE A LAS ACCIONES JUDICIALES ADELANTADAS EN CONTRA DE LA SECRETARIA DE EDUCACIÓN.</t>
  </si>
  <si>
    <t>SEGUIMIENTO Y CONTROL POR PARTE DEL CENTRO DE ATENCIÓN AL CIUDADANO Y DEL LIDER DE ÁREA PARA QUE SE ADELANTE EL PROCESO ADECUADO EN LOS TIEMPOS ESTABLECIDOS POR LA NORMA</t>
  </si>
  <si>
    <t>WLADIMIR PINA SANJUR</t>
  </si>
  <si>
    <t>INFORME DE CENTRO DE ATENCIÓN AL CIUDADANO</t>
  </si>
  <si>
    <t>N° ACCIONES JUDICIALES TRAMITADAS POSITIVAMENTE / N° DE ACCIONES JUDICIALES PRESENTADAS A LA SED</t>
  </si>
  <si>
    <t>ADMINISTRACION DE LOS RECURSOS FISICOS</t>
  </si>
  <si>
    <t>Dotar con herramientas necesarias a las diferentes sectoriales de la Gobernación del Cesar, mantener la infraestructura y los archivos y liderar la transformación tecnológica  e informática, gestionando y desarrollando estrategias que garanticen la permanente disponibilidad de la plataforma existente en la Entidad,  para lograr su óptima operación</t>
  </si>
  <si>
    <t xml:space="preserve">Adquisicion de bienes de mala calidad por parte de la admiistracion </t>
  </si>
  <si>
    <t xml:space="preserve">Falta de claridad en la descripción  de las careacteristicas tecnicas de los de bienes  a contratar </t>
  </si>
  <si>
    <t xml:space="preserve">Detrimento patrimonial. </t>
  </si>
  <si>
    <t>Procedimiento documentado de la gestión de inventarios. Fortalecer la cultura organizacional.</t>
  </si>
  <si>
    <t xml:space="preserve">El proveedor debera facturar, los elementos tal cual como se encuentra en la descripcion de la ficha tecnica </t>
  </si>
  <si>
    <t>Almacenista General</t>
  </si>
  <si>
    <t>El supervisor del contrato debera dar visto a bueno a la mercancia recibida</t>
  </si>
  <si>
    <t>Bienes recibidos / Mercancia devuelta</t>
  </si>
  <si>
    <t>Se oficio a los supervisores de los contratos las acciones y requisitos acorde con el manual de procedimiento su actuar en la supervision de los elementos adquiridos para su posterior ingreso a almacen</t>
  </si>
  <si>
    <t xml:space="preserve">Formato de  incidentes/afectaciones de sistemas </t>
  </si>
  <si>
    <t>Personal externos o interno sin autorizaciòn pueda alterar la informaciòn de las bases de datos.</t>
  </si>
  <si>
    <t>No aplicaciòn de los controles de seguirad informàtica</t>
  </si>
  <si>
    <t>Afectaciòn de los procesos soportados en aplicativos</t>
  </si>
  <si>
    <t xml:space="preserve">Procedimiento de protecciòn activos, Politica de Seguridad de la Información, Plan de Preservación Digital </t>
  </si>
  <si>
    <t xml:space="preserve">El responsable debe aplicar los controles como estan establecido en los procedimientos </t>
  </si>
  <si>
    <t>Profesional Esp Oficina de Sistemas</t>
  </si>
  <si>
    <t>Lista de chequeo e imágenes</t>
  </si>
  <si>
    <t>nùmero de incidentes/afectaciòn de sistemas</t>
  </si>
  <si>
    <t xml:space="preserve">Se  han implemetado el formato de incidente </t>
  </si>
  <si>
    <t xml:space="preserve">sustraccion por parte de terceros de estos elementos </t>
  </si>
  <si>
    <t xml:space="preserve">Pocas medidas de seguridad y control de acceso a la bodega de Almacen </t>
  </si>
  <si>
    <t>Normas técnicas de contabilidad, normas asociadas al manejo d einventarios, software PCT</t>
  </si>
  <si>
    <t>Control en el acceso a bodega y restringir el paso de personal no autorizado y dotar de herramientas tecnologicas al funcionario a cargo de bodega para la consulta de inventarios</t>
  </si>
  <si>
    <t>Procedimiento documentado de la gestión de inventarios, entradas y salidas de elementos de almacen</t>
  </si>
  <si>
    <t>Se doto con cámaras y cctv las áreas de bodegas y despacho de mercancías, así como las áreas colindantes, a su vez se implementaron restricciones de acceso y responsabilidades de personal y auxiliar en bodega. de la misma manera se cuenta con el software para consulta en tiempo real del kardex</t>
  </si>
  <si>
    <t>CONTRATACION E INTERVENTORIA</t>
  </si>
  <si>
    <t>Asegurar que la adquisición y ejecución de los bienes y servicios demandados por la Administración Departamental, cumplan con los  requisitos legales vigentes y con los establecidos por la Entidad para lograr darle cumplimiento a sus metas.</t>
  </si>
  <si>
    <t>Direccionamiento o ajuste de los estudios previos y demás documentos de las etapas de planeación y selección del proceso de
contratación, para favorecer a un tercero, omitiendo el cumplimiento del principio de selección objetiva (E. Precontractual)</t>
  </si>
  <si>
    <t>Falta de Actualización del Manual de contratación de la Administración Departamental</t>
  </si>
  <si>
    <t>Imposibilidad de contratar o contratar con deficiencias en calidad; Inadecuada selección del contratista; ; Investigaciones disciplinarias, penales, fiscales y civiles y detrimento patrimonial</t>
  </si>
  <si>
    <t xml:space="preserve">Manual de contratacion y ley 80 de 1993 Decreto 1510 de 2013 compilado por el  Decreto ley 1082 del 25 de mayo del 2015. </t>
  </si>
  <si>
    <t>signar profesionales de las diferentes sectoriales que tienen delegación en materia contractual, para la revisión y ajustes al Manual de Contratación de la Entidad</t>
  </si>
  <si>
    <t xml:space="preserve">Secretaria General </t>
  </si>
  <si>
    <t>Actas de sesiones de trabajo, Acto administrativo de aprobación del Manual de Contratación</t>
  </si>
  <si>
    <t>1 manual de contratación actualizado</t>
  </si>
  <si>
    <t xml:space="preserve"> fue devuelto por la oficina Juridica del Departamento,  a la Secretaria General con observaciones para ajuste en atencion al SECOP II. Por razones  de conocimiento publico en virtud de la  Pandemia Decretada por la OMS. No se ha continuado el proceso de ajuste. </t>
  </si>
  <si>
    <t>Adquisicion indebida de bienes y servicios</t>
  </si>
  <si>
    <t>Debilidades en la Planeación e identificación de necesidades de compra de bienes y servicios</t>
  </si>
  <si>
    <t>Adquisición de Bienes, Productos o Servicios no acordes a las necesidades reales de la entidad, Detrimento Patrimonial</t>
  </si>
  <si>
    <t>Manual de contratacion y ley 80 de 1993 Decreto 1510 de 2013 compilado por el  Decreto ley 1082 del 25 de mayo del 2015., Plan de Compras de la entidad</t>
  </si>
  <si>
    <t xml:space="preserve">Preventiva: Talleres sobre contratación estatal; Planeación de las compras de bienes y servicios </t>
  </si>
  <si>
    <t>Manual de Contratación y Registros de capacitación y socialziación, Plan de compras</t>
  </si>
  <si>
    <t>Manual de contratación aprobado</t>
  </si>
  <si>
    <t>Circularcular socializacion  plan de compras secop II</t>
  </si>
  <si>
    <t>Dispariedad en los procedimientos no establecidos en la norma y que deban ser regulados por el manual de contratacion.</t>
  </si>
  <si>
    <t xml:space="preserve">Falta de procedimientos asociados al proceso de Contratación e Interventoria </t>
  </si>
  <si>
    <t>Detrimento patrimonial, sanciones para la entidad y los ordenadores del gasto</t>
  </si>
  <si>
    <t xml:space="preserve">Elaborar los procedimientos asociados al Proceso de contratación e interventoria de la entidad </t>
  </si>
  <si>
    <t>Procedimientos  elaborados y aprobados por la entidad</t>
  </si>
  <si>
    <t>Procedimientos elaborados</t>
  </si>
  <si>
    <t>En proceso</t>
  </si>
  <si>
    <t>Deficiencia en el ejercicio de la supervisión y/o la interventoría (amiguismo)</t>
  </si>
  <si>
    <t>Adquisición de Bienes, Productos o Servicios no acordes a las necesidades reales de la entidad O sin el cumplimiento de requisitos; Incumplimiento clausulas del contrato (parcial o total); Investigaciones disciplinarias, penales, fiscales y civiles; Detrimento Patrimonial</t>
  </si>
  <si>
    <t>Preventiva: Charla sobre experiencias en la contratación (analisis de hallazgos) Correctiva:  La Secretaria Ordenadora del Gasto que detecte la irregularidad, reportará ante la autoridad competente (disciplinaria o fiscal o civil o penal), al servidor público y/o contratista que en ejercicio de la función de supervisor y/o interventor, reciba en nombre de la entidad un producto, bien o servicio que no satisfaga o no cumpla con las necesidades de la entidad, con el fin de que ésta desde su competencia realice las acciones a que haya lugar</t>
  </si>
  <si>
    <t>Registro de Charlas en materia de contratación, reporte de hallazgos asociados a faltas en el ejercicio de la supervisión e interventoria</t>
  </si>
  <si>
    <t>Supervisores capacitados</t>
  </si>
  <si>
    <t>Pendiente por inciar capacitacion</t>
  </si>
  <si>
    <t>GESTION JURIDICA</t>
  </si>
  <si>
    <t>Asesorar y representar efectivamente a la Gobernación del Cesar  en los asuntos jurídicos de interés de la Entidad para garantizar que los mismos se encuentren dentro de los parámetros legales y constitucionales vigentes</t>
  </si>
  <si>
    <t>Condenas cuantiosas en contra del departamento</t>
  </si>
  <si>
    <t>Incumplimiento de acuerdos, de contratos de transacción, de actas de liquidación de contratos,  omisión o demora en el desarrollo de auditorías, omisión o demora en pagos de sentencias y conciliaciones, etc.</t>
  </si>
  <si>
    <t xml:space="preserve">  Detrimento parimonial                                                                              Mala imagen                      </t>
  </si>
  <si>
    <t>Colocar en conocimiento de la sectorial responsable la necesidad de implementar  medidas preventivas del riesgo que se evidencia dentro de un eventual proceso judicial  e igualmente dentro de los procesos judiciales en curso.</t>
  </si>
  <si>
    <t>Implementar acciones de prevención y cumplimiento oportuno de compromisos. Proyectar el oficio que evidencia el riesgo y dirigirlo a la sectorial correspondiente. Proyectar comunicación a las sectoriales adviritendo el posible riesgo que  puede generar  la presentación de demandas en contra del departamento con el fin de que se adopten los correctivos pertinentes.</t>
  </si>
  <si>
    <t>Jefe Oficina Juridica y equipo de trabajo</t>
  </si>
  <si>
    <t>Oficio enviado</t>
  </si>
  <si>
    <r>
      <rPr>
        <b/>
        <sz val="9"/>
        <color indexed="8"/>
        <rFont val="Arial"/>
        <family val="2"/>
      </rPr>
      <t>Eficacia</t>
    </r>
    <r>
      <rPr>
        <sz val="9"/>
        <color indexed="8"/>
        <rFont val="Arial"/>
        <family val="2"/>
      </rPr>
      <t xml:space="preserve"> Numeros de oficios enviados</t>
    </r>
  </si>
  <si>
    <t>Frente a esta accion encontramos oficios de modelo de transaccion de proceso en aras de evitar las condenas  en contra del departamento y llegar a conciliarlos montos y por ende dar por terminados los procesos,  la mayoria de estos oficios son relacionados a los procesos ejecutivos (1 proceso ejecutivo en acumulacion tiene el departamento del cesar)  y  ( 0 condenas en el tiempo que va transcurrido del 2020) de igual forma se constan reuniones periodicas con los abogados para tratar politicas e implementacion del daño antijuridico en la que al mismo tiempos se realizan el control de las actividades a los externos encargados de la defensa judicial.     
Tambien se realizan 1300 requerimientos por notificaciones judiciales, para contestar la demanda en el termino y tener los medios para contestarlas dentro del termino judicial.</t>
  </si>
  <si>
    <t xml:space="preserve">Omisión de respuestas, respuestas extemporáneas o sin cumplimiento de los requisitos legales </t>
  </si>
  <si>
    <t>Falta de mecanismos de control en las respuestas a los derechos de petción. Desconocimiento de las normas</t>
  </si>
  <si>
    <t>Demandas, procesos disciplinarios, tutelas</t>
  </si>
  <si>
    <t>Control y seguimiento oportuno e idóneo en coordinación con las sectoriales responsables de la proyección de la respuesta y de enviar la información a la oficina Asesora Jurídica para su revisión.</t>
  </si>
  <si>
    <t>Proyección y envío a las sectoriales de Circular mediante la cual se reitere el cumplimiento de los términos de respuesta a las peticiones.  Socializar con las dependencias el proceso y procedimiento establecido para la respuesta a derechos de petición.  Implementar técnicas de alertas con el fin de contestar de manera oportuna las peticiones que se presenten a nombre del Gobernador en desarrollo de la delegación y aquellas que lleguen a nombre del Jefe de la Oficina Jurídica.</t>
  </si>
  <si>
    <t>Jefe Oficina Asesora Juridica y equipo de trabajo</t>
  </si>
  <si>
    <t xml:space="preserve">Circular expedida, constancia de socialización, oficio de requerimiento de información, tabla de control y seguimiento </t>
  </si>
  <si>
    <t xml:space="preserve">Circular expedida y enviada a las sectoriales, constancia de socialización, tabal de control y seguimiento implementada, </t>
  </si>
  <si>
    <t>Hasta el momento no se ah elaborado ninguna circular con  por motivos de contingencia, pero los abogados  sean reunido por medios tecnologicos para  continuar laborando y haciendole seguimiento a los procesos y llevando acabo las respuestas en el temino estipulado.</t>
  </si>
  <si>
    <t>Demandas cuantiosas en contra del Departamento por no agotar la etapa conciliatoria en sede administrativa</t>
  </si>
  <si>
    <t xml:space="preserve">Falta de agotamiento de alternativas de resolución de conflictos </t>
  </si>
  <si>
    <t xml:space="preserve">Convocar al Comité de Conciliación y defensa judicial para el estudio y revisión de propuestas y alternativas de pago. </t>
  </si>
  <si>
    <t>Aplicar las medidas establecidas en el Comité de Conciliación</t>
  </si>
  <si>
    <t>31 de diciembre 2020</t>
  </si>
  <si>
    <t>Acta de mesa de trabajo del comité de conciliación y oficios a traves del Control doc</t>
  </si>
  <si>
    <t>Numero de actas de conciliación</t>
  </si>
  <si>
    <t xml:space="preserve">En el desarrollo del primer trimestre de la vigencia 2020 se pudo evidenciar 1 carpeta donde se tramitan los estudios de conciliacion en las siguientes fechas.     10 de febrero 2020  se realizo 1 estudio de conciliacion.    
14 de febrero de 2020 se realizaron 10 estudios de conciliacion.     
3 de marzo de 2020 se realizaron  5 estudios de conciliacion.    
13 de marzo de 2020 se realizo 1 estudio de conciliacion.     
2 de abril de 2020 se realizaron 13 estudios de conciliacion.    
17 de abril de 2020 se realizaron 3 estudios de conciliacion.   </t>
  </si>
  <si>
    <t xml:space="preserve">Acta de Concileación </t>
  </si>
  <si>
    <t>GESTION FINANCIERA</t>
  </si>
  <si>
    <t>Administrar  con efectividad los recursos económicos del departamento del Cesar con el propósito de distribuirlos con equidad, legalidad y progresividad en los planes, programas y proyectos establecidos por la Administración</t>
  </si>
  <si>
    <t>Rentas</t>
  </si>
  <si>
    <t>Errores en la digitación de placas, vigencias y propietarios al momento de hacer los archivos planos para cargue de pago del impuestos al vehículo  por concepto de acuerdos de pagos y liquidación de aforo.</t>
  </si>
  <si>
    <t>No existe un módulo de cartera que se enlace con los pagos en línea que se hacen por este concpeto.</t>
  </si>
  <si>
    <t>Fiscal, Disciplinaria, penal, detrimento en la imagen</t>
  </si>
  <si>
    <t>Se constrastan los datos a cargar con el físico del acuerdo de pago y/o la resolución de aforo, se toma el número de importación del  cargue realizado en  PCT y se lleva un archivo físico de los pagos y sus soportes.</t>
  </si>
  <si>
    <t>Implementar el módulo de cartera en el nuevo software a adquirir por la Oficina de Rentas.</t>
  </si>
  <si>
    <t>Líder Programa de Rentas</t>
  </si>
  <si>
    <t>Actas de reuniones donde se evalúe el avance del software que se está diseñando para la Oficina de Rentas.</t>
  </si>
  <si>
    <t>Módulo de cartera implementado</t>
  </si>
  <si>
    <t>Este módulo aún está en contrucción por parte de la empresa 1cero1, a lo cual se le está haciendo el seguimiento respectivo.</t>
  </si>
  <si>
    <t>Demora en los cargues de los pagos que hacen los contribuyentes, presentandose inconsistencia en la información por ser cargues manuales y quejas por parte de los contribyentes</t>
  </si>
  <si>
    <t>No existe un webservice entre el software PCT y el Banco BBVA</t>
  </si>
  <si>
    <t>No hay control</t>
  </si>
  <si>
    <t>Implementar el nuevo software de liquidaci{on de impuestos junto con el Webservice</t>
  </si>
  <si>
    <t>Nuevo software de liquidación de impuestos implementado junto con el webservice</t>
  </si>
  <si>
    <t>Todo lo que tiene que ver con la liquidación de impuestos, se encuentra en las pruebas pertinentes, por parte de la Oficina de Rentas.</t>
  </si>
  <si>
    <t>Los productos aprehendidos por el Grupo Operativo pueden ser cambiados por los vigilantes de la bodega de Rentas, antes de ser entregado al Subgrupo de Auditoría y Fiscalización Tributaria.</t>
  </si>
  <si>
    <t>No existe lugar seguro para la custodia de los productos aprehendidos antes de ser entregados</t>
  </si>
  <si>
    <t>Disciplinario, fiscal, penal</t>
  </si>
  <si>
    <t>Adecuar la bodega de rentas</t>
  </si>
  <si>
    <t>Registro fotográfico de la bodega remodelada</t>
  </si>
  <si>
    <t>Bodega remodelada</t>
  </si>
  <si>
    <t>Aún no se ha hecho esta gestión</t>
  </si>
  <si>
    <t>Tesorería</t>
  </si>
  <si>
    <t>Pérdida de documentos soportes del pago en el Comprobante de Egresos al momento de la Legalización de Viaticos.</t>
  </si>
  <si>
    <t>Salida Excesiva y Entrada postfecha del comprobante de Egreso con los soportes del pago. Entrada de soportes del reintegro de viatico sin aplicabilidad de la norma general de archivo. (soportes foliados, anexos de menor tamaño pegados en hoja carta u oficio)</t>
  </si>
  <si>
    <t>Disciplinario, Administrativa, Fiscal.</t>
  </si>
  <si>
    <t>1. Solicitud de los Comprabantes y Oficio de entrega de los mismos.,  Hoja de Excel de entrega de egresos. 
2. verificacion de los soportes debidamente foliados y pegados en tamaño carta u oficio.</t>
  </si>
  <si>
    <t xml:space="preserve">1.  Realizar el Seguimiento una vez se entregue por oficio, para verificar el cumplimiento del Decreto N°000036 del 3 de marzo 2016  (5 días calendarios vencimiento de la comisión).                                </t>
  </si>
  <si>
    <t>Tesorero general</t>
  </si>
  <si>
    <t>31/12/220</t>
  </si>
  <si>
    <t>Oficio de Solicitud de los egresos, Oficio de entrega de los Comprobante de Egreso en Archivo Hoja en Excell.</t>
  </si>
  <si>
    <t># de Comprobantes de Egreso solicitados.   # de Comprobantes de Egresos Legalizados.</t>
  </si>
  <si>
    <t>Relación de entrega de 171 egresos para legalización de viáticos a la oficina de contabilidad. Así mismo de
adjunta relación de fecha 5 de marzo del 2020 de 36 egresos ya legalizados por la oficina
de contabilidad.</t>
  </si>
  <si>
    <t>No aplicación de las medidas de embargos, descuentos y cesiones en los pagos a terceros (contratistas)</t>
  </si>
  <si>
    <t>Falta de control en la no aplicación de las medidas de embargos, descuentos y cesiones en los pagos a terceros (contratistas) debido a la no actulaizacion de software SIGELC</t>
  </si>
  <si>
    <t>Disciplinario detrimento patrimonial y penal</t>
  </si>
  <si>
    <t>Actualización de manera continuo al Software</t>
  </si>
  <si>
    <t>Realizar el mantenimeinto del software  SIGELC para aplicar embargos, cesiones.</t>
  </si>
  <si>
    <t>Solicitar a la oficina de sistema el mantenimiento del software SIGELC</t>
  </si>
  <si>
    <t>Módulo para aplicar embargos implementado con (0) cero error.</t>
  </si>
  <si>
    <t>Se entrega copia del oficio de fecha 20 de marzo del año en curso con radicado ID 139289, enviado a la Secretaria General Departamental, en cual se le envía la propuesta entregada por el Director Ejecutivo B&amp;A System para el mantenimiento de MANTENIMIENTO A DISTANCIA DE LA HERRAMIENTA DE GESTIÓN DE EMBARGOS, LIBRANZAS Y CESIONES A CONTRATISTA E INTEGRANTES DE UNIONES TEMPORALES Y/O CONSORCIOS IMPLEMENTANDO LA GESTIÓN DE ARCHIVO DE GESTIÓN DE EGRESOS Y CONTROL DE REGISTROS PRESUPUESTAL EN PASIVO EXIGIBLE Y VIGENCIAS FUTURAS PARA LA GOBERNACIÓN DEL CESAR.</t>
  </si>
  <si>
    <t>Perdida de documentos de interés general o particular de los archivos de la oficina de tesoreria, debido al traslado de estos a otras dependencia.</t>
  </si>
  <si>
    <t>Inadecuada solicitud de docuemntos por parte de funcionarios sin autorización del lider de la dependencia.</t>
  </si>
  <si>
    <t>Disciplinario</t>
  </si>
  <si>
    <t>Que se soliciten los documentos, mediante oficio.</t>
  </si>
  <si>
    <t>solicitud fisica o electronica</t>
  </si>
  <si>
    <t>oficio de solicitud</t>
  </si>
  <si>
    <t># de oficio</t>
  </si>
  <si>
    <t>A la fecha la entrega de documentación de archivo que maneja tesorería requerida por otras dependencias, se viene realizado a través de oficio</t>
  </si>
  <si>
    <t>Presupuesto</t>
  </si>
  <si>
    <t>Aplicación indebida de la normatividad presupuestal vigente que genere hechos cumplidos.</t>
  </si>
  <si>
    <t>Desconocimiento de los Funcionarios, Responsables en la aplicación de la normatividad.</t>
  </si>
  <si>
    <t>Preventivo a traves de la evaluaciòn permanente de los resultados del ejercicio presupuestal</t>
  </si>
  <si>
    <t>Verificación diaria de los Actos Administrativos expedidos.</t>
  </si>
  <si>
    <t>Lider de Presupuesto</t>
  </si>
  <si>
    <t>Actos Administrativos</t>
  </si>
  <si>
    <t>Numero de Actos Administrativos expedidos.</t>
  </si>
  <si>
    <t xml:space="preserve">Los documentos Reposan en la Oficina de Presupuesto y pueden ser verificadas  una vez se levante la medida del Covid – 19. </t>
  </si>
  <si>
    <t>Creaciòn de condiciones que propicien espacios para el trafico de influencia y ofertas de dadivas.</t>
  </si>
  <si>
    <t>Demora premeditada en la  expedición del Certificado de Disponibiidad y Registro Presupuestal</t>
  </si>
  <si>
    <t>Preventivo a travès de controles con cronogramas para la producciòn de Actos Administrativos Presupuestales.</t>
  </si>
  <si>
    <t>Verificación diaria de las solicitudes que lleguen a la dependencia.</t>
  </si>
  <si>
    <t xml:space="preserve">Formatos de Solicitud </t>
  </si>
  <si>
    <t xml:space="preserve">Numero de CDP y RP solicitados y expedidos. </t>
  </si>
  <si>
    <t>Los CDP y RP son enviados a cada una de las oficinas que los solicitan y se encuentran archivados en la oficina donde se origina la solicitud.</t>
  </si>
  <si>
    <t>Contabilidad</t>
  </si>
  <si>
    <t>Mal uso del sistema de información para el registro y control de las cuentas que se causan para el pago a terceros</t>
  </si>
  <si>
    <t>1. Radicación o revisión de las cuentas de manera anticipada de acuerdo al numero de orden de pago generada. 2.falta de control en el registro y contabilización de las operaciones.</t>
  </si>
  <si>
    <t>Penal, detrimento en la imagen</t>
  </si>
  <si>
    <t>Administrador del sistema
Usuarios y permisos definidos, concurrencia de requisitos establecidos en el manual para el pagos a terceros</t>
  </si>
  <si>
    <t>Establecer nuevos controles de seguridad para el registro y accesibilidad del manejo de los expedientes en los procesos de radicación, registro y causación</t>
  </si>
  <si>
    <t>Líder Programa de Contabilidad</t>
  </si>
  <si>
    <t xml:space="preserve">Mediante el registro de fecha y hora de recibido con el sistema de información Programa SIIAF donde queda radicada las diferentes cuentas
</t>
  </si>
  <si>
    <t>1.Verificación de los auxiliares de las cuentas o registros contables. 2. se solicita a cada oficina el nombre del funcionario encargado de radicar y recibir las cuentas devueltas.</t>
  </si>
  <si>
    <t xml:space="preserve">A a fecha se adjunta informe para la radicación de las cuentas </t>
  </si>
  <si>
    <t xml:space="preserve">Informe de radicación de cuentas </t>
  </si>
  <si>
    <t>Expedición de estados financieros con saldos que reflejan cifras  no reales o no soportadas  respecto a la realidad financiera, economica y social de la Entidad Contable Publica.</t>
  </si>
  <si>
    <t>1) la Informacion suministrada por las sectoriales que alimentan la información de los estados financieros remitida a la Oficina de Contabilidad es insuficiente, inoportuna o Confusa. 2) Que no se verifique el registro Contable automatico que genera el sistema siiaf y por tanto no se hagan las reclasificaciones de las cuentas Contables y terceros, cuando corresponda.                     3) Desconocimiento de normas Contables                                     4) Saldos provenientes de otros aplicativos que no se han Depurado o integrado al sistema de información.</t>
  </si>
  <si>
    <t>Fiscal, Penal, detrimento en la imagen</t>
  </si>
  <si>
    <t>Estandarización de los procesos de reconocimiento, estimación, ajuste y registro de activos y pasivos, valuación permanente de las partidas conciliatorias y contentivas de los saldos reflejados en activos y pasivos</t>
  </si>
  <si>
    <t>Implementación de politicas Contables en armonia con el nuevo marco normativo, desarrollo y funcionalidad de comité de sostenibilidad contable</t>
  </si>
  <si>
    <t>1.Actas del comité
2.Manual de políticas contables
3.Soportes de cruce de información con las diferetes áreas</t>
  </si>
  <si>
    <t>Las diferentes solicitudes envaiadas a las sectoriales que alimentan la ifnormación contable, donde se establece y requiere las caracteristicas de la información, depuración constante y demás.</t>
  </si>
  <si>
    <t>A a fecha se adjunta informe para las actas de comité, recordatorio para la entrega de informes de sectoriales, registros de cuentas SIRECI</t>
  </si>
  <si>
    <t xml:space="preserve">Informes de actcas </t>
  </si>
  <si>
    <t>GESTION DOCUMENTAL</t>
  </si>
  <si>
    <t>Gestionar el manejo de la información recibida y producida por la entidad, mediante la planeación, gestión, organización y conservación de acuerdo con los lineamientos archivísticos de ley e independiente del soporte o medio de registro en el que se encuentre o produzca la información</t>
  </si>
  <si>
    <t>Pérdida, sustracción, alteración de información ya sea de interes general o particular</t>
  </si>
  <si>
    <t>Falta de Organización de archivos producidos en las diferentes oficinas</t>
  </si>
  <si>
    <t>Detrimento patrimonial, ante posibles demandas por falta de información, sanciones de tipo disciplinario y penal por incumplimiento a la normativa o daño al patrimonio documental del Departamento.</t>
  </si>
  <si>
    <t>Seguimiento en la aplicación de los procedimientos asociados a la Gestión Documental en las diferentes oficinas</t>
  </si>
  <si>
    <t>Asignar personal de apoyo en la Organización de los Archivos de Gestión en las distintas sectoriales; Programar las Transferencias documentales al Archivo Central- Visitas de seguimiento a las oficinas</t>
  </si>
  <si>
    <t>Líder de Gestión Documental</t>
  </si>
  <si>
    <t>Registros de visitas de seguimientos, Inventarios documentales de las transferencias realizadas</t>
  </si>
  <si>
    <t>Archivos de Gestión Organizados, Inventarios documentales elaborados</t>
  </si>
  <si>
    <t>Se realizò asignaciòn de personal a traves de contratos de prestaciòn de servicios, distribuidios a las diferentes areas para apoyo en la organizaciòn de archivos, transferencias documentales con apoyo del Archivo General del Departamento. Se ha realizado asistencia tècnica a las dependencias, se elaborò cronograma de transferencias y plan de trabajo para cada sectorial.</t>
  </si>
  <si>
    <t xml:space="preserve"> Reporte descargado del Sistema de Radicaciiòn de contratos y convenios SIRCC de la Gobernaciòn del Cesar.</t>
  </si>
  <si>
    <t>Eliminación indebida, destrucción o deterioro de documentos públicos con valor administrativo, legal o histórico para la entidad y la sociedad</t>
  </si>
  <si>
    <t>Poca implementación de instrumentos archivisticos como: programa de Gestión Documental, tablas de retención, Sistema integrado de conservación de documentos</t>
  </si>
  <si>
    <t>Instrumentos de la Gestión Documental aprobados por la entidad (PGD-PINAR,SIC, TRD, POLÍTICA DE GESTIÓN DOCUMENTAL)</t>
  </si>
  <si>
    <t>Apropiar los recursos necesarios para la implementación del Programa de Gestión Documental, Sistema Integrado de Conservación y Aplicar TRD, permitiendo la ejecución de las actividades programadas en la linea de tiempo establecida para la vigencia 2020</t>
  </si>
  <si>
    <t xml:space="preserve">CDP, RP, Contratos asociados y registro de actividades adelantadas </t>
  </si>
  <si>
    <t>Instrumentos Archivisticos implementados</t>
  </si>
  <si>
    <t>Se inicio proceso de contrataciòn de personal de apoyo en calidad de supernumerarios que seran de apoyo e las diferentes sectoriales de acuerdo con la necesidad de la dependencia, se inicio con Juridica, Gobierno, General y se està pendiente por inciar 5 nuevos contratos que ya se suscribieron, pero dada la emergencia sanitaria no se ha podido iniciar con su ejecuciòn.</t>
  </si>
  <si>
    <t xml:space="preserve">Eje Estrategico V Seguridad, orden y transparencia para la convivencia, Programa II Generaciòn de valor pùblico para la Gente , Subprograma I Gestiòn para el Buen desempeño (Pagina 191) , </t>
  </si>
  <si>
    <t xml:space="preserve">Pérdida de información por deterioro, destrucción indebida </t>
  </si>
  <si>
    <t>Falta elaboración de las Tablas de Valoración Documental, lo que incrementa el fondo acumulado de la entidad y dificulta el acceso a la información</t>
  </si>
  <si>
    <t>Ley General de Archivos 594 de 2000, y demás decretos y acuerdos expedidos por el Archivo General de la Nación que regulan la matera</t>
  </si>
  <si>
    <t>Apropiar los recursos necesarios para la elaboración de las Tablas de Valoración Documental</t>
  </si>
  <si>
    <t>CDP, RP, Actos administrativos de Aprobación de las TVD</t>
  </si>
  <si>
    <t>Tabla de Valoración Documental elaborada</t>
  </si>
  <si>
    <t xml:space="preserve">Se contemplò dentro del Plan de Acciòn y Plan anual de adquisiciones pero aùn no se apropian recursos. </t>
  </si>
  <si>
    <t>Plan de Acciòn vigencia 2020</t>
  </si>
  <si>
    <t>GESTION DEL TALENTO HUMANO</t>
  </si>
  <si>
    <t>Contribuir al desarrollo de las potencialidades, destrezas y habilidades del Talento Humano de la Gobernación del Cesar, y evaluar su conducta de tal manera que se favorezca el desarrollo integral de los funcionarios, con el fin de optimizar la prestación del servicio público y lograr que se desempeñen como dinamizadores de la gestión administrativa departamental</t>
  </si>
  <si>
    <t>PROGRAMA LIDER DE GESTION HUMANA</t>
  </si>
  <si>
    <t>Inconsistencia en la información sobre la liquidación de la nomina mensual, aportes, parafiscales y seguridad social.</t>
  </si>
  <si>
    <t>El aplicativo de la liquidación de nomina confiable.</t>
  </si>
  <si>
    <t>Detrimento patrimonial
Peculado
Enriquecimiento ilítico</t>
  </si>
  <si>
    <t>Normatividad vigente sobre el tema, procedimiento de liquidacion de la nomina y actualizacion de la informacion en el aplicativo de humano.</t>
  </si>
  <si>
    <t xml:space="preserve">1. Verificar que las diferentes novedades que se incluyan en la nomina de funcionarios y pensionados sea acorde con las normas vigentes. 
2. Aplicar las novedades recibidas de los clientes externos. </t>
  </si>
  <si>
    <t>Líder del programa de gestión humana.
Funcionarios asignados al procedimiento de liquidación de nómina</t>
  </si>
  <si>
    <t>Novedades revisadas. Prenomina revisada y corregida.</t>
  </si>
  <si>
    <t>Nómina liquidada y pagada dentro de los plazos de ley</t>
  </si>
  <si>
    <t xml:space="preserve">La nomina se liquida cada mes y se paga dentro de los plazos de ley, se verifica de manera mensual las diferentes novedades que se deben incluir dentro de la nomina acorde con las normas vigentes, el funcionario encargado es Elviz Cudriz
</t>
  </si>
  <si>
    <t>Nombrar a personas que no cumpla con el perfil requerido y/o presenten documentos falsos</t>
  </si>
  <si>
    <t>Falta de control en la revisión de los documentos para la toma de posesión</t>
  </si>
  <si>
    <t>Falta disciplinaria
Detrimento patrimonial</t>
  </si>
  <si>
    <t>Manual de funciones de la entidad, Decreto 1083 del 2015 y Decreto 648 del 2017</t>
  </si>
  <si>
    <t>1. Verificar los documentos presentados para la posesión ante los respectivos establecimientos educativos.</t>
  </si>
  <si>
    <t xml:space="preserve">Comunicación de verificación. </t>
  </si>
  <si>
    <t># de respuestas positivas / # total de respuestas</t>
  </si>
  <si>
    <t>En los cuatro primeros meses se han nombrados 5 funcionarios y ya se han verificado los docuentos de las cinco personas nombradas</t>
  </si>
  <si>
    <t xml:space="preserve">Reconocer sustitución de pensión de sobreviviente sin la verificación de los soportes y demás requisitos </t>
  </si>
  <si>
    <t>Falta de control en la revisión de los documentos para el favorecimiento a terceros</t>
  </si>
  <si>
    <t>Una vez recibida la solicitud de reconocimiento de pensiones de sobrevivientes se verifica que esta se ajuste a las normas y que correspondan exactamente a personas que venían pensionados   con la entidad.</t>
  </si>
  <si>
    <t>No permitir que se sustituya una pensión de sobreviviente sin que se cumpla los requisitos exigidos por la ley</t>
  </si>
  <si>
    <t>Líder del programa de gestión humana.
Funcionario(s) asignado(s)</t>
  </si>
  <si>
    <t>Actos administrativos de  sustitución.</t>
  </si>
  <si>
    <t># de solicitudes de sustitución / # total de respuestas</t>
  </si>
  <si>
    <t>El manaul de funciones vigente  en la Entidad no ha sufrido modificaciones, a la fecha no se han programado la socializacion en las reinducciones.</t>
  </si>
  <si>
    <t>Sistema de informacion susceptible de manipulacion o adulteracion (licencias, permisos, vacaciones, nómina.)</t>
  </si>
  <si>
    <t>1. Debilidad en las seguridades de la información.
2.Falta de aplicar controles
3. Favorecimiento personal.</t>
  </si>
  <si>
    <t>1. Peculado 
2. Detrimento.     
3. Falta disciplinaria</t>
  </si>
  <si>
    <t xml:space="preserve">Manual de funciones, procedimientos internos sobre las diferentes situaciones administrativas de Talento Humano((licencias, permisos, vacaciones, nómina) </t>
  </si>
  <si>
    <t xml:space="preserve">Revisar periódicamente de los procesos para establecer mayor control. </t>
  </si>
  <si>
    <t>Actos administrativos.</t>
  </si>
  <si>
    <t># de controles trabajando eficientemente</t>
  </si>
  <si>
    <t>la Oficina de gestion humana antes de realizar la sustitucion de pension verifica el cumplimiento de los requistos exigidos por la ley, las solicitudes y las respuestas serán dadas durante el mes de julio y se reflejara en el segundo seguimiento dado en el mes de agosto.</t>
  </si>
  <si>
    <t>CONTROL INTERNO DISCIPLINARIO</t>
  </si>
  <si>
    <t>Pérdida física de los expediente activos y/o  de piezas procesales, que se encuentran en la Oficina de Control Interno Disciplinario.</t>
  </si>
  <si>
    <t>Falta de seguridad en las instalaciones de la Oficina de Control Interno Disciplinario. Falta de digitalización y sistematización de los expedientes activos de la Oficina de Control Interno Disciplinario.</t>
  </si>
  <si>
    <t>Falta de controles institucionales.</t>
  </si>
  <si>
    <t>Crear archivos digitales de los procesos activos</t>
  </si>
  <si>
    <t xml:space="preserve">1. Aumento de los mecanismos de seguridad. 
2. Ubicación en el archivo departamental siendo este un lugar adecuado y seguro.
3. Registro de los expedientes que salen de la dependencia. 
4. Inventario mensual de expedientes. 
5. Llevar un registro actualizado de los procesos - Foliar los expedientes
</t>
  </si>
  <si>
    <t>Director(a) de la Dirección de Control Interno Disciplinario.
Funcionario(s) asignado(s) (Secretaria Judicial)</t>
  </si>
  <si>
    <t>Documentos archivados de acuerdo a Ley general de archivo (Ley 594 de 2000), trasladados al archivo General del Departamento del Cesar, Aníbal Martínez Zuleta.</t>
  </si>
  <si>
    <t xml:space="preserve">Formato único de inventario documental,  de transferencia primaria GC-FPA-028. que reposa en esta dependencia. </t>
  </si>
  <si>
    <t>A la fecha se continua con los procedimientos de archivo de los expedientes, activos e inactivos de la dependencia, de conformdiad con la ley general de archivo, y las medidas de seguridad prtinentes.</t>
  </si>
  <si>
    <t xml:space="preserve">Perdida de la potestad disciplinaria </t>
  </si>
  <si>
    <t>Conocimiento de manera tardía de las quejas, informes y remisiones de las diferentes sectoriales  de la Gobernacion  del Departamento del Cesar y de los órganos de control.</t>
  </si>
  <si>
    <t xml:space="preserve">Archivo definitivo de la actuación, Disciplinaria, por operar el fenomeno de la caducidad, con fundamento en articulo 30, modificado por el articulo 132 de la Ley 1474 de 2011. </t>
  </si>
  <si>
    <t>Oficiar a las diferentes sectoriales  de la Gobernacion del Cesar, para que reporten de manera inmediata y oportuna la quejas, informes..</t>
  </si>
  <si>
    <r>
      <t xml:space="preserve"> 1</t>
    </r>
    <r>
      <rPr>
        <sz val="9"/>
        <color indexed="8"/>
        <rFont val="Arial"/>
        <family val="2"/>
      </rPr>
      <t xml:space="preserve">. Estudio de las quejas, informes y remisiones que se allegan a la Oficina de Control Interno Discipliario, con base en la fecha de los hechos. Dar el impulso adecuado inmediatamente se ponga en conocimiento la queja y/o informe. 
 </t>
    </r>
  </si>
  <si>
    <t>Director(a) de la Dirección de Control Interno Disciplinario.
Funcionario(s) asignado(s)</t>
  </si>
  <si>
    <t>Anexar al expediente la actuación procesal proferida. (Inhibitorio por Caducidad de la Acción Discipinaria o Archivo Definitivo por Caducidad de la Acción Disciplinaria)</t>
  </si>
  <si>
    <t>Numeros de autos proferidos en el 2020/Quejas total recibidas</t>
  </si>
  <si>
    <t xml:space="preserve">La oficina de Control Interno  Disciplinario ha venido dando cumpliiento a sus funciones,  en la recepcion de quejas,  el impulso de  los procesos activos  en sus diferentes etapas, respetando los terminos procesales, y atendiendio  los demas requeriemientos de las entidades externas, los  funcionarios de la entidad y de los particulares, a traves de derechos de peticion y tutelas impetrados, y que ha sido respondidas de manera oportuna. Este Operador Disciplinario,  atendiendo las disposiciones del Gobierno Nacional, y los liniamientos de la adminsitracion departamental, con ocasion de la Emergencia social y economica desatado por el Covic - 19,    ha tomado las medidas  pertinentes,  para que la funcion disciplinaria, no se vea afectada, y se continue, bajo las estrictas medidas  de higiene y seguridad  de los funcioanrios  adscritos a esta dependencia el  desarrollo de su trabajo, desde sus respectivos lugares de residencia, y estando en permanente contacto con la Directora y la entidad misma. </t>
  </si>
  <si>
    <t>GESTION DE LAS TIC</t>
  </si>
  <si>
    <t>Asegurar la disponibilidad, actualización y optimización de las tecnologías de la información y las comunicaciones, de forma oportuna y
eficaz</t>
  </si>
  <si>
    <t>Publicar información reservada de la entidad</t>
  </si>
  <si>
    <t>Falta de conocimiento y mal manejo  de la información por parte de algunos los funcionarios</t>
  </si>
  <si>
    <t xml:space="preserve">*Sanciones jurídicas *investigaciones de entes de control *Demandas de los Ciudadanos. 
*Perdida de credibilidad </t>
  </si>
  <si>
    <t>Seguimiento a la información suministrada por las sectoriales para la posterior  publicacion</t>
  </si>
  <si>
    <t xml:space="preserve">Implementar cronograma de seguimiento a la información a publicar 
Crear un instructivo (indice) para la información publicada y reservada.
</t>
  </si>
  <si>
    <t>Asesor Tic</t>
  </si>
  <si>
    <t>03/02/2020
3/02/2020</t>
  </si>
  <si>
    <t>31/12/2020
30/05/2020</t>
  </si>
  <si>
    <t>Cronograma de seguimiento
Instrucitivo</t>
  </si>
  <si>
    <t>Se creó y se implementa el cronograma de seguimiento a la información a publicar (ver anexo 1) por medio del cual se solicita a las sectoriales la informacion minima a publicar en el sitio web de la entidad cesar.gov.co y en el portal datos.gov.co. 
Se creó el indice de información clasificada  (Ver anexo 2).</t>
  </si>
  <si>
    <t>Contar con información desactualizada en la página Web.</t>
  </si>
  <si>
    <t>Falta de conocimiento para la solicitud de actualización o publicación de documentos públicos</t>
  </si>
  <si>
    <t xml:space="preserve">*Investigaciones de entes de control *Demandas
*Perdida de credibilidad  </t>
  </si>
  <si>
    <t xml:space="preserve">Capacitación  a los funcionarios sobre la informacion que se debe publicar en la pagina web con la periodicidad pertinente y monitoreo continuo para el suministro  de la información a la oficina TIC. </t>
  </si>
  <si>
    <t xml:space="preserve">Implementar y difundir el Esquema de publicación de la pagina de la Gobernación del Cesar </t>
  </si>
  <si>
    <t>Solicitudes de información para publicar en la pagina web y actas de socialización.</t>
  </si>
  <si>
    <t>Se implementa y se difunde el esquema de publicación de la información mínima a publicar (ver anexo 3) siguiendo los lineamientos de la normatividad de transparencia y acceso a la información pública. La información reposa en el botón de transparencia del sitio web del Departamento del cesar, www.cesar.gov.co</t>
  </si>
  <si>
    <t>GESTION DE EVALUACION INDEPENDIENTE</t>
  </si>
  <si>
    <t>Verificar y evaluar el esquema de organización y el conjunto de planes, programas , normas, procedimientos con el fin de procurar que todas las actividades, operaciones y actuaciones, así como la administración de la información y los recursos, se realicen de acuerdo con las normas constitucionales y legales vigentes dentro de las políticas trazadas por la dirección y en atención a las metas u objetivos previstos</t>
  </si>
  <si>
    <t>Evaluacion y seguimiento</t>
  </si>
  <si>
    <t>Incumplimiento en fechas y metodologia de los informes de ley a presentar</t>
  </si>
  <si>
    <t>Desconocimiento de la actualizacion de normas por parte de los funcionarios de control interno</t>
  </si>
  <si>
    <t>Posibles sanciones disciplinarias.</t>
  </si>
  <si>
    <t>Revisión permanente de las paginas web de entidades y organos de control que nos rigen</t>
  </si>
  <si>
    <t>Implementar  capacitacion de acuerdo a las normas actualizadas</t>
  </si>
  <si>
    <t xml:space="preserve">Blanca Maria Mendoza </t>
  </si>
  <si>
    <t>listado de capacitaciones</t>
  </si>
  <si>
    <t xml:space="preserve">A la fecha no se ha realizado la actividad </t>
  </si>
  <si>
    <t>Auditoria Interna</t>
  </si>
  <si>
    <t>Inexactitud en la presentación de los informes de auditorias</t>
  </si>
  <si>
    <t>Falta de coordinación en el monitoreo de la labor que realiza cada auditor en los procesos de evalaución</t>
  </si>
  <si>
    <t>Perdida de credibilidad hacia la entidad.                                 Posibles acciones disciplinarias en contra de los auditores.</t>
  </si>
  <si>
    <t>Dialogos permanentes entre jefe control interno y auditores</t>
  </si>
  <si>
    <t>Efectuar mesas de trabajo en cada proceso auditor, para despejar dudas y revisar la ejecución de cada uno con el equipo.</t>
  </si>
  <si>
    <t>Blanca Maria Mendoza - equipo auditor</t>
  </si>
  <si>
    <t>mesas de trabajo realizadas</t>
  </si>
  <si>
    <t>Mesas de trabajo/ total auditorias internas efectuadas</t>
  </si>
  <si>
    <t xml:space="preserve">Se han realizado 3 mesas de trabajo: 2 para auditoria interna de Rentas y 1 para auditoria interna de educación </t>
  </si>
  <si>
    <t xml:space="preserve">Acta de mesas de trabajo </t>
  </si>
  <si>
    <t>Seguimiento Oficina de Control Interno al 30 de abril 2020</t>
  </si>
  <si>
    <t xml:space="preserve">No se recibió información de las actividades realizadas. </t>
  </si>
  <si>
    <t>COMPONENTE 3: RENDICION DE CUENTAS</t>
  </si>
  <si>
    <t>Fases de la Rendición de Cuentas</t>
  </si>
  <si>
    <t>Actividades</t>
  </si>
  <si>
    <t>Meta o producto</t>
  </si>
  <si>
    <t>Indicadores</t>
  </si>
  <si>
    <t>Responsable</t>
  </si>
  <si>
    <t>Fecha programada</t>
  </si>
  <si>
    <t>1. Primera Fase: Sensibilización y movilización de la RPC</t>
  </si>
  <si>
    <t>1.1</t>
  </si>
  <si>
    <t>Se convoca a los funcionarios involucrados en llevar los resultados del seguimiento a los planes de acción sectorizados, para establecer un equipo técnico interdisciplinario</t>
  </si>
  <si>
    <t>Convocar al equipo técnico establecido mediante Resolución No. 004297 del 2018 por medio de la cual se aprobó la Guía para la Rendición de Cuentas en la Administración Departamental</t>
  </si>
  <si>
    <t>Equipo técnico interdisciplinario de Rcconvocado</t>
  </si>
  <si>
    <t>Oficina Asesora de Planeación</t>
  </si>
  <si>
    <t>Hasta la fecha del presente reporte, no se han efectuado este tipo de actividades.Dedido al inicio de  nueva  administración.</t>
  </si>
  <si>
    <t>1.2</t>
  </si>
  <si>
    <t>Se estructura el informe de gestión. En la página web de la Gobernación del Cesar, en el link: 
http://cesar.gov.co/c/index.php/es/oprendidcuentas.</t>
  </si>
  <si>
    <t>Estructurar y consolidar informa de gestión</t>
  </si>
  <si>
    <t>Informe de gestión consolidado y publicado</t>
  </si>
  <si>
    <t>1.3</t>
  </si>
  <si>
    <t>Se Identifican los actores pertinentes para el proceso de comunicación pública y dialogo: Gremios, Organizaciones Sociales, Entidades de Control, la Academia y la Ciudadanía en general.</t>
  </si>
  <si>
    <t>Convocar actores pertinentes para el proceso de comunicación de la RPC</t>
  </si>
  <si>
    <t>Actores convocados y comunicados</t>
  </si>
  <si>
    <t>Consultar a la ciudadanía para definir los temas y contenidos de la rendición de cuentas</t>
  </si>
  <si>
    <t>Consultar a la ciudadanía</t>
  </si>
  <si>
    <t>Ciudadanía consultada</t>
  </si>
  <si>
    <t>Oficina Asesora de Planeación, Prensa, Secretaría de Gobieno</t>
  </si>
  <si>
    <t>20/02/2020 al 19/03/2020</t>
  </si>
  <si>
    <t>2 Segunda Fase: Proceso previo a presentar en la RPC</t>
  </si>
  <si>
    <t>2.1</t>
  </si>
  <si>
    <t>Recolección, y procesamiento de la información.</t>
  </si>
  <si>
    <t>Recolectar la información a comunicar</t>
  </si>
  <si>
    <t>Información recolectada</t>
  </si>
  <si>
    <t>2.2</t>
  </si>
  <si>
    <t>El equipo técnico realiza el análisis conjunto de la información.</t>
  </si>
  <si>
    <t>Analizar la información recolectada</t>
  </si>
  <si>
    <t>Información analizada</t>
  </si>
  <si>
    <t>Equipo Técnico</t>
  </si>
  <si>
    <t>05/03/2020 al 26/03/2020</t>
  </si>
  <si>
    <t>3 Tercera Fase: Audiencias Públicas de Rendición de Cuentas</t>
  </si>
  <si>
    <t>3.1</t>
  </si>
  <si>
    <r>
      <t>Se divulga la información por lo menos 30 días antes de la publicación en Revista</t>
    </r>
    <r>
      <rPr>
        <i/>
        <sz val="11"/>
        <color indexed="8"/>
        <rFont val="Arial"/>
        <family val="2"/>
      </rPr>
      <t xml:space="preserve">, </t>
    </r>
    <r>
      <rPr>
        <sz val="11"/>
        <color indexed="8"/>
        <rFont val="Arial"/>
        <family val="2"/>
      </rPr>
      <t>página web, redes sociales.</t>
    </r>
  </si>
  <si>
    <t>Publicar información de la RPC</t>
  </si>
  <si>
    <t>Información publicadas</t>
  </si>
  <si>
    <t>Asesor de Prensa</t>
  </si>
  <si>
    <t>3.2</t>
  </si>
  <si>
    <t>Se define la agenda y los aspectos metodológicos y logísticos pertinentes (lugar, duración, ayudas audiovisuales, boletines informativos, flash entre otros).</t>
  </si>
  <si>
    <t>Definir agenda</t>
  </si>
  <si>
    <t>Agenda definida</t>
  </si>
  <si>
    <t>Asesor de Despacho</t>
  </si>
  <si>
    <t>La presentación pública de la audiencia pública se hace a través de la página web link: 
http://cesar.gov.co/c/index.php/es/oprendidcuentas. Y en un lugar considerado por el equipo técnico.</t>
  </si>
  <si>
    <t>Publicar la información de la RPC</t>
  </si>
  <si>
    <t>Información publicada</t>
  </si>
  <si>
    <t>Secretaría General</t>
  </si>
  <si>
    <t>16/03/2020 al 14/04/2020</t>
  </si>
  <si>
    <t xml:space="preserve">4 Cuarta Fase: Consolidación y Sostenibilidad del proceso de RPC </t>
  </si>
  <si>
    <t>4.1</t>
  </si>
  <si>
    <t>Evaluar la Rendición de Cuentas, seguido a la redición de cuentas.</t>
  </si>
  <si>
    <t>Evaluar la Rendición de Cuentas</t>
  </si>
  <si>
    <t>Rendición Pública de Cuentas evaluada</t>
  </si>
  <si>
    <t>Asesor de Control Interno de Gestión</t>
  </si>
  <si>
    <t>23/04/2020*</t>
  </si>
  <si>
    <t>4.2</t>
  </si>
  <si>
    <t xml:space="preserve">Elaborar el acta de la Rendición de Cuentas </t>
  </si>
  <si>
    <t xml:space="preserve">Elaborar el acta </t>
  </si>
  <si>
    <t>Acta de RPC elaborada</t>
  </si>
  <si>
    <t>4.3</t>
  </si>
  <si>
    <t>Evaluación del proceso de Rendición de Cuentas e identificación de lecciones aprendidas.</t>
  </si>
  <si>
    <t>Evaluar el procesos de la RPC</t>
  </si>
  <si>
    <t>Proceso evaluado y lecciones aprendidas</t>
  </si>
  <si>
    <t>4.4</t>
  </si>
  <si>
    <t>Socialización de los resultados de la rendición y los compromisos acordados ante instancias claves como: Consejos de gobierno, Consejos de Política Social, Veedurías Ciudadanas, etc.</t>
  </si>
  <si>
    <t>Socializar los resultados de la evaluación de la RPC</t>
  </si>
  <si>
    <t>Resultados de la evaluación de la RPC, socializadas</t>
  </si>
  <si>
    <t>4/05/2020*</t>
  </si>
  <si>
    <t>4.5</t>
  </si>
  <si>
    <t>Formulación y difusión de planes de mejoramiento.</t>
  </si>
  <si>
    <t>Formular planes de mejoramiento</t>
  </si>
  <si>
    <t>Planes de mejoramiento formulados</t>
  </si>
  <si>
    <t>18/05/2020*</t>
  </si>
  <si>
    <t>COMPONENTE 4: MECANISMOS PARA MEJORAR LA ATENCION AL CIUDADANO</t>
  </si>
  <si>
    <t xml:space="preserve">SEGUIMIENTO OFICINA DE  CONTROL INTERNO  AL 30 DE ABRIL 2020 </t>
  </si>
  <si>
    <t xml:space="preserve"> OBJETIVO:</t>
  </si>
  <si>
    <t>Desarrollar acciones para el mejoramiento de la accesibilidad, calidad y oportunidad en el servicio al ciudadano, a partir del fortalecimiento de canales de atención, desarrollo del talento humano, cumplimiento normativo y herramientas de apoyo a la gestión.</t>
  </si>
  <si>
    <t>Subcomponente</t>
  </si>
  <si>
    <r>
      <rPr>
        <b/>
        <sz val="10"/>
        <color indexed="8"/>
        <rFont val="Arial"/>
        <family val="2"/>
      </rPr>
      <t>Subcomponente 1</t>
    </r>
    <r>
      <rPr>
        <sz val="10"/>
        <color indexed="8"/>
        <rFont val="Arial"/>
        <family val="2"/>
      </rPr>
      <t xml:space="preserve">
Estructura Administrativa y Direccionamiento Estratégico"
</t>
    </r>
  </si>
  <si>
    <t>Constituir formalmente  la dependencia de Atención al Ciudadano atendiendo las directrices del Programa Nacional de Servicio al Ciudadano del Departamento Nacional de Planeación</t>
  </si>
  <si>
    <t xml:space="preserve">Formalización dependencia </t>
  </si>
  <si>
    <t>Dependencia Constituida</t>
  </si>
  <si>
    <t>Asesor de asuntos internos</t>
  </si>
  <si>
    <r>
      <rPr>
        <b/>
        <sz val="10"/>
        <color indexed="8"/>
        <rFont val="Arial"/>
        <family val="2"/>
      </rPr>
      <t>Subcomponente 2</t>
    </r>
    <r>
      <rPr>
        <sz val="10"/>
        <color indexed="8"/>
        <rFont val="Arial"/>
        <family val="2"/>
      </rPr>
      <t xml:space="preserve">
Fortalecimiento de los canales de atención</t>
    </r>
  </si>
  <si>
    <t>Comunicar la identidad institucional a los ciudadanos en el área de servicio al ciudadano, con imágenes visuales (carnets, logos)</t>
  </si>
  <si>
    <t>Mejoramiento Institucional</t>
  </si>
  <si>
    <t xml:space="preserve">Desarrollar campañas informativas sobre los trámites y servicios que presta la Entidad y sus requisitos. </t>
  </si>
  <si>
    <t># de campañas realizadas</t>
  </si>
  <si>
    <t>Asesor de Asuntos internos * Asesor de Comunicaciones</t>
  </si>
  <si>
    <t>30/06/2020  * 31/12/2020</t>
  </si>
  <si>
    <r>
      <rPr>
        <b/>
        <sz val="10"/>
        <color indexed="8"/>
        <rFont val="Arial"/>
        <family val="2"/>
      </rPr>
      <t>Subcomponente 3</t>
    </r>
    <r>
      <rPr>
        <sz val="10"/>
        <color indexed="8"/>
        <rFont val="Arial"/>
        <family val="2"/>
      </rPr>
      <t xml:space="preserve">
Talento Humano</t>
    </r>
  </si>
  <si>
    <t>Fortalecer el proceso de capacitación de los servidores del área de atención al ciudadano;  se deben Incluir en el proceso de inducción y reinducción de la entidad  (Política de servicio al ciudadano, normatividad, procedimientos, oferta institucional/portafolio de servicios, protocolos de servicio al ciudadano, uso de sistemas de información de la entidad, política de tratamiento de datos personales plataformas virtuales (no más filas, SUIT), información general de la entidad (organigrama, contactos dependencias, misión, visión, valores, plan de desarrollo), con una periocidad  no mayor a 6 meses.</t>
  </si>
  <si>
    <t xml:space="preserve">Registro de actividades desarrolladas y participantes. </t>
  </si>
  <si>
    <t># funcionarios capacitados</t>
  </si>
  <si>
    <t>Líder Programa de Gestión Humana</t>
  </si>
  <si>
    <t>30/05/2020 * 30/11/2020</t>
  </si>
  <si>
    <t>Promover la participación de los Servidores Públicos del área de atención al ciudadano en los talleres y cursos virtuales de Lenguaje Claro ofrecidos por el PNSC del Departamento Nacional de Planeación.</t>
  </si>
  <si>
    <t>Registro de Participantes</t>
  </si>
  <si>
    <t>Divulgar a los servidores públicos de la entidad la Guía de Lenguaje Claro del PNSC del Departamento Nacional de Planeación.</t>
  </si>
  <si>
    <t>Evidencia de Socialización</t>
  </si>
  <si>
    <t># guías  entregadas</t>
  </si>
  <si>
    <r>
      <rPr>
        <b/>
        <sz val="10"/>
        <color indexed="8"/>
        <rFont val="Arial"/>
        <family val="2"/>
      </rPr>
      <t>Subcomponente 4</t>
    </r>
    <r>
      <rPr>
        <sz val="10"/>
        <color indexed="8"/>
        <rFont val="Arial"/>
        <family val="2"/>
      </rPr>
      <t xml:space="preserve">
Normativo y Procedimental</t>
    </r>
  </si>
  <si>
    <t>Elaborar el Protocolo de  Atención al Ciudadano para fortalecer el funcionamiento armónico del sistema de servicio al ciudadano de la Gobernación atendiendo las recomendaciones efectuadas al borrador de este documento por el profesional especializado de MECI - CALIDAD</t>
  </si>
  <si>
    <t>Protocolo de Atención al Ciudadano  publicado</t>
  </si>
  <si>
    <t>Dcto del protocolo</t>
  </si>
  <si>
    <t>Asesor de Asuntos Internos</t>
  </si>
  <si>
    <t>Articular el sistema de gestión documental con los sistemas de información dispuestos para el servicio a la ciudadania en los diferentes canales de atención.</t>
  </si>
  <si>
    <t>Asesor de Asuntos Internos * Lider del Programa de Archivo</t>
  </si>
  <si>
    <t>Actualización y unificación de procedimientos relacionados con PQRSD de la entidad</t>
  </si>
  <si>
    <t>Procedimiento Unificado</t>
  </si>
  <si>
    <t>30/06/2020 * 31/12/2020</t>
  </si>
  <si>
    <r>
      <rPr>
        <b/>
        <sz val="10"/>
        <color indexed="8"/>
        <rFont val="Arial"/>
        <family val="2"/>
      </rPr>
      <t xml:space="preserve">Subcomponente 5 </t>
    </r>
    <r>
      <rPr>
        <sz val="10"/>
        <color indexed="8"/>
        <rFont val="Arial"/>
        <family val="2"/>
      </rPr>
      <t xml:space="preserve">
Relacionamiento con el ciudadano</t>
    </r>
  </si>
  <si>
    <t>Planificar y realizar de manera periódica,mediciones de percepción ciudadana frente a la calidad de los trámites y servicios brindados por la entidad de manera presencial y  por medios electrónicos</t>
  </si>
  <si>
    <t>Documento de resultados de la medición de percepción de los ciudadanos respecto a la calidad y accesibilidad de los canales de atención</t>
  </si>
  <si>
    <t>Meta y producto</t>
  </si>
  <si>
    <r>
      <rPr>
        <b/>
        <sz val="10"/>
        <color indexed="8"/>
        <rFont val="Arial"/>
        <family val="2"/>
      </rPr>
      <t>Subcomponente 1</t>
    </r>
    <r>
      <rPr>
        <sz val="10"/>
        <color indexed="8"/>
        <rFont val="Arial"/>
        <family val="2"/>
      </rPr>
      <t xml:space="preserve">
Lineamientos de Transparencia Activa</t>
    </r>
  </si>
  <si>
    <t>Divulgar y Publicar Datos Abiertos de la Entidad.</t>
  </si>
  <si>
    <t xml:space="preserve">Publicación y actualización de los datasets en el portal </t>
  </si>
  <si>
    <t>Numero de Datos Abiertos Actualizados/ Numero de Datos Abiertos Publicados</t>
  </si>
  <si>
    <t>ASESOR TIC - SISTEMAS</t>
  </si>
  <si>
    <t>Se publica y se actualizan periódicamente los conjuntos de datos abiertos de la entidad, se tienen identificados 33 conjuntos de datos de los cuales 27 publicados y visualizados en el portal datos.gov.co
Evidencia: https://datos.gov.co/browse?Información-de-la-Entidad_Nombre-de-la-Entidad=Gobernación+del+Cesar&amp;sortBy=newest</t>
  </si>
  <si>
    <t>Actualizar continuamente la Pagina Web del Departamento, que sea accesible desde cualquier dispositivo, cumplir con los lineamientos básicos mínimos a publicar y lo que indica la Ley</t>
  </si>
  <si>
    <t>Pagina web oficial del Departamento del Cesar actualizada, cumpliendo los parámetros de Ley</t>
  </si>
  <si>
    <t>Soporte de solicitud de actualización</t>
  </si>
  <si>
    <t xml:space="preserve"> ASESOR TIC y
ADMINISTRADOR WEB</t>
  </si>
  <si>
    <t xml:space="preserve">Se actualiza y se carga nueva información constantemente en la página web del Departamento cumpliendo los lineamientos basicos minimos a publicar y lo que indica la Ley.
Evidencia: http://cesar.gov.co/d/index.php/es/73-tranparencia/2594-arttranaccesinf-3  </t>
  </si>
  <si>
    <r>
      <rPr>
        <b/>
        <sz val="10"/>
        <color indexed="8"/>
        <rFont val="Arial"/>
        <family val="2"/>
      </rPr>
      <t>Subcomponente 3</t>
    </r>
    <r>
      <rPr>
        <sz val="10"/>
        <color indexed="8"/>
        <rFont val="Arial"/>
        <family val="2"/>
      </rPr>
      <t xml:space="preserve">
Elaboración los instrumentos de Gestión de la información</t>
    </r>
  </si>
  <si>
    <t>Actualizar el inventario activos de información</t>
  </si>
  <si>
    <t xml:space="preserve">Actualización del documento de Inventarios Activos de Información </t>
  </si>
  <si>
    <t>Inventario de activos de información actualizado</t>
  </si>
  <si>
    <t xml:space="preserve">Grupo de Gestión Documental-SISTEMAS-TIC con apoyo de todas las dependencias. </t>
  </si>
  <si>
    <t>La entidad tiene aprobado y publicado el inventario de activos de información en el sitio web el  cual fue aprobado en agosto del 2019. Su actualización es anual. 
Evidencia: http://cesar.gov.co/d/index.php/es/mengesdoc/mengesdocregactinf</t>
  </si>
  <si>
    <t xml:space="preserve">Actualizar el esquema de publicación de acuerdo a la norma </t>
  </si>
  <si>
    <t>Elaboración adopción y socialización del documento de Esquema de Publicación 2019</t>
  </si>
  <si>
    <t>Esquema de publicación, actualizado y socializado</t>
  </si>
  <si>
    <t xml:space="preserve">El esquema de publicacion se encuentra actualizado a corte 2020 y se encuentra publicado en el sitio web de la entidad 
Evidencia: http://cesar.gov.co/d/index.php/es/avisos-de-interes/menvertaviinttic
</t>
  </si>
  <si>
    <t xml:space="preserve">ELABORÓ </t>
  </si>
  <si>
    <t>CARLOS CALDERÓN CÁCERES</t>
  </si>
  <si>
    <t xml:space="preserve">REVISÓ </t>
  </si>
  <si>
    <t xml:space="preserve">APROBÓ </t>
  </si>
  <si>
    <t xml:space="preserve">BLANCA MARIA MENDOZA MENDOZA </t>
  </si>
  <si>
    <t xml:space="preserve">JEFE OFICINA DE CONTROL INTERNO </t>
  </si>
  <si>
    <t xml:space="preserve">Hasta la fecha del presente reporte, no se han efectuado este tipo de actividades.  Lo anterior, teniendo en cuenta que en la vigencia 2020 se da inicio a la nueva  administración </t>
  </si>
  <si>
    <t>Se está en proceso de revisión y aprobación por parte del  Dartamento del cesar y el ministerio de salud.</t>
  </si>
  <si>
    <t>Nombre</t>
  </si>
  <si>
    <t>Estado</t>
  </si>
  <si>
    <t>Situación Actual</t>
  </si>
  <si>
    <t>Mejora por Implementar</t>
  </si>
  <si>
    <t>Beneficio al Ciudadano o Entidada</t>
  </si>
  <si>
    <t>Tipo Racionalización</t>
  </si>
  <si>
    <t>Acciones Racionalización</t>
  </si>
  <si>
    <t>Fecha Inicio</t>
  </si>
  <si>
    <t>Fecha Final Racionalización</t>
  </si>
  <si>
    <t>Impuesto de Registro</t>
  </si>
  <si>
    <t>Impuesto al Degüello de Ganado Mayor</t>
  </si>
  <si>
    <t>Impuesto sobre vehículos automotores</t>
  </si>
  <si>
    <t>Sobretasa departamental a la gasolina motor</t>
  </si>
  <si>
    <t>Inscrito</t>
  </si>
  <si>
    <t>La liquidación del trámite se solicita de manera presencial</t>
  </si>
  <si>
    <t>El usuario descarga la declaración del impuesto a través de la página de la Gobernación</t>
  </si>
  <si>
    <t>El usuario podrá efectuar la liquidación en línea del impuesto y descargar el recibo para realizar el pago en el banco</t>
  </si>
  <si>
    <t>Disminución de costos, desplazamientos</t>
  </si>
  <si>
    <t>Tecnologica</t>
  </si>
  <si>
    <t>Radicación, descarga y/o envío de documentos electronicos</t>
  </si>
  <si>
    <t>Oficina de Rentas Departamental</t>
  </si>
  <si>
    <t>Optimización del aplicativo a través de un portal único de trámites tributarios de la Gobernación. 1 Cero 1</t>
  </si>
  <si>
    <t>Mejora en calidad del aplicativo</t>
  </si>
  <si>
    <t>La liquidación del impuesto se realiza de manera presencial y por medio del correo electrónico.  El pago del trámite se realiza presencialmente en bancos.</t>
  </si>
  <si>
    <t>El trámite se podrá realizar totalmente en línea, tanto la liquidación del impuesto como el pago</t>
  </si>
  <si>
    <t>Disminución de costos, desplazamientos, tiempo</t>
  </si>
  <si>
    <t>Trámite total en línea</t>
  </si>
  <si>
    <t>Facilidades de pago para los deudores de obligaciones tributarias</t>
  </si>
  <si>
    <t>La liquidación mensual del recibo de pago se realiza de manera presencial</t>
  </si>
  <si>
    <t>La liquidación mensual del recibo de pago se realiza a través de la página de la Gobernación</t>
  </si>
  <si>
    <t>*NOTA:  FECHAS SUSCEPTIBLES A CAMBIO SI SE MODIFICA LA FECHA DE LA AUDIENCIA DE RENDICION DE CUENTAS</t>
  </si>
  <si>
    <t>COMPONENTE 2: RRACIONALIZACIÓN DE TRAMITES</t>
  </si>
  <si>
    <t>COMPONENTE 5: TRANSPARENCIA Y ACCESO DE LA INFORMACION</t>
  </si>
  <si>
    <t>AMPARO DE LA CRUZ DAZA</t>
  </si>
  <si>
    <t>DEPARTAMENTO DEL CESAR</t>
  </si>
  <si>
    <t xml:space="preserve">INFORME DE SEGUIMIENTO AL MAPA ANTICORRUPCIÓN Y ATENCIÓN AL CIUDADANO VIGENCIA 2020                                                                                                                                                                            </t>
  </si>
  <si>
    <t>30 DE ABRIL DE 2020</t>
  </si>
  <si>
    <t xml:space="preserve">En lo que va del año 2020, no se han realizado visitas de auditoria y seguimiento de estos casos a las ESEs, IPS privadas, debido a la pandemia por COVID-19, desde el mes de Marzo todo el personal del CRUE ha estado realizando actividades dirigidas estrictamente a la atencion de esta emergencia, se realizó socialización de los lineamientos para la detección y manejo de casos de SARS- COVID -19 en Colombia  emitidos por el MSPS, con todo el personal que labora en el CRUE-Cesar, en las carceles, fiscalia, CTI, juzgados entre otras instituciones, 
Se solicitó Plan de Contingencia para manejo de COVD-19 a todas las EAPB, IPS, ESE Y Secretarias locales de Salud, en todo el Departamento del  Cesar. Nos reunimos en las instalaciones del Aeropuerto Alfonso Lopez Pumarejo, miembros de la Policía Nacional de Colombia, Cuerpo de Bomberos, Cruz Roja Colombia, CRUE-Secretaria de Salud Departamental, Sanidad Portuaria y Aeronáutica civil, con el fin de realizar  socialización del Plan de contingencia para COVID-19 del CRUE_Cesar, rutas de atención, protocolos para el manejo del ingreso de los extranjeros a la ciudad de Valledupar, se brinda asesoria a la concesión aeropuertos del oriente en la adopción de su plan de contingencia en relación con la pandemia por COVID-19, realizamos un recorrido por las instalaciones del aeropuerto  para verificar el cumplimiento del plan de contingencia y la activación de rutas de pasajeros. Con el equipo ERIC de la Secretaría de Salud Departamental se realizó inspección y captación. Reunimos en las instalaciones del Terminal de Transportes de Valledupar.  Con el equipo ERIC de la Secretaría de Salud Departamental se realizó inspección y captación.  Se dispuso de un grupo interdisciplinarios de profesionales de la salud (Epidemiólogos, Enfermeros, Médicos y psicólogos).  Se realiza censo diario de disponibilidad de camas hospitalarias y de UCI en las IPS públicas y privadas en el Municipio de Valledupar.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</si>
</sst>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name val="Arial"/>
      <family val="2"/>
    </font>
    <font>
      <sz val="9"/>
      <name val="Arial"/>
      <family val="2"/>
    </font>
    <font>
      <b/>
      <sz val="10"/>
      <name val="Arial"/>
      <family val="2"/>
    </font>
    <font>
      <sz val="10"/>
      <name val="Arial"/>
      <family val="2"/>
    </font>
    <font>
      <b/>
      <sz val="9"/>
      <name val="Arial"/>
      <family val="2"/>
    </font>
    <font>
      <b/>
      <sz val="9"/>
      <color theme="1"/>
      <name val="Arial"/>
      <family val="2"/>
    </font>
    <font>
      <sz val="9"/>
      <color rgb="FF000000"/>
      <name val="Arial"/>
      <family val="2"/>
    </font>
    <font>
      <sz val="9"/>
      <color rgb="FF000000"/>
      <name val="Calibri"/>
      <family val="2"/>
      <scheme val="minor"/>
    </font>
    <font>
      <sz val="9"/>
      <color theme="1"/>
      <name val="Arial"/>
      <family val="2"/>
    </font>
    <font>
      <sz val="9"/>
      <color rgb="FF111111"/>
      <name val="Arial"/>
      <family val="2"/>
    </font>
    <font>
      <sz val="9"/>
      <name val="Calibri"/>
      <family val="2"/>
      <scheme val="minor"/>
    </font>
    <font>
      <sz val="9"/>
      <color theme="1"/>
      <name val="Calibri"/>
      <family val="2"/>
      <scheme val="minor"/>
    </font>
    <font>
      <sz val="9"/>
      <color indexed="8"/>
      <name val="Calibri"/>
      <family val="2"/>
      <scheme val="minor"/>
    </font>
    <font>
      <sz val="10"/>
      <color indexed="10"/>
      <name val="Arial"/>
      <family val="2"/>
    </font>
    <font>
      <sz val="9"/>
      <color indexed="8"/>
      <name val="Arial"/>
      <family val="2"/>
    </font>
    <font>
      <b/>
      <sz val="9"/>
      <color indexed="8"/>
      <name val="Arial"/>
      <family val="2"/>
    </font>
    <font>
      <sz val="9"/>
      <color indexed="10"/>
      <name val="Arial"/>
      <family val="2"/>
    </font>
    <font>
      <b/>
      <sz val="11"/>
      <color theme="1"/>
      <name val="Arial"/>
      <family val="2"/>
    </font>
    <font>
      <sz val="11"/>
      <color theme="1"/>
      <name val="Arial"/>
      <family val="2"/>
    </font>
    <font>
      <sz val="11"/>
      <color rgb="FF000000"/>
      <name val="Arial"/>
      <family val="2"/>
    </font>
    <font>
      <sz val="12"/>
      <color theme="1"/>
      <name val="Calibri"/>
      <family val="2"/>
      <scheme val="minor"/>
    </font>
    <font>
      <i/>
      <sz val="11"/>
      <color indexed="8"/>
      <name val="Arial"/>
      <family val="2"/>
    </font>
    <font>
      <sz val="11"/>
      <color indexed="8"/>
      <name val="Arial"/>
      <family val="2"/>
    </font>
    <font>
      <b/>
      <sz val="12"/>
      <color theme="1"/>
      <name val="Arial"/>
      <family val="2"/>
    </font>
    <font>
      <sz val="10"/>
      <color theme="1"/>
      <name val="Arial"/>
      <family val="2"/>
    </font>
    <font>
      <b/>
      <sz val="10"/>
      <color theme="1"/>
      <name val="Arial"/>
      <family val="2"/>
    </font>
    <font>
      <b/>
      <sz val="10"/>
      <color indexed="8"/>
      <name val="Arial"/>
      <family val="2"/>
    </font>
    <font>
      <sz val="10"/>
      <color indexed="8"/>
      <name val="Arial"/>
      <family val="2"/>
    </font>
    <font>
      <sz val="12"/>
      <color theme="1"/>
      <name val="Arial"/>
      <family val="2"/>
    </font>
    <font>
      <sz val="12"/>
      <name val="Arial"/>
      <family val="2"/>
    </font>
    <font>
      <sz val="9"/>
      <color indexed="81"/>
      <name val="Tahoma"/>
      <family val="2"/>
    </font>
    <font>
      <b/>
      <sz val="9"/>
      <color indexed="81"/>
      <name val="Tahoma"/>
      <family val="2"/>
    </font>
    <font>
      <b/>
      <sz val="11"/>
      <color theme="1"/>
      <name val="Calibri"/>
      <family val="2"/>
      <scheme val="minor"/>
    </font>
    <font>
      <b/>
      <sz val="12"/>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bgColor rgb="FF000000"/>
      </patternFill>
    </fill>
    <fill>
      <patternFill patternType="solid">
        <fgColor theme="4" tint="0.39997558519241921"/>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15">
    <xf numFmtId="0" fontId="0" fillId="0" borderId="0" xfId="0"/>
    <xf numFmtId="0" fontId="2" fillId="3" borderId="0" xfId="0" applyFont="1" applyFill="1" applyAlignment="1" applyProtection="1">
      <alignment horizontal="center" vertical="center"/>
    </xf>
    <xf numFmtId="0" fontId="2" fillId="3" borderId="0" xfId="0" applyFont="1" applyFill="1" applyProtection="1"/>
    <xf numFmtId="0" fontId="4" fillId="2" borderId="11" xfId="0" applyNumberFormat="1" applyFont="1" applyFill="1" applyBorder="1" applyAlignment="1" applyProtection="1">
      <alignment horizontal="center" vertical="center" textRotation="90" wrapText="1"/>
    </xf>
    <xf numFmtId="0" fontId="3" fillId="2" borderId="11" xfId="0" applyNumberFormat="1" applyFont="1" applyFill="1" applyBorder="1" applyAlignment="1" applyProtection="1">
      <alignment horizontal="center" vertical="center" wrapText="1"/>
    </xf>
    <xf numFmtId="0" fontId="3" fillId="2" borderId="11" xfId="0" applyFont="1" applyFill="1" applyBorder="1" applyAlignment="1">
      <alignment horizontal="center" vertical="center" textRotation="90"/>
    </xf>
    <xf numFmtId="0" fontId="3" fillId="2" borderId="11" xfId="0" applyFont="1" applyFill="1" applyBorder="1" applyAlignment="1" applyProtection="1">
      <alignment horizontal="center" vertical="center" textRotation="90" wrapText="1"/>
    </xf>
    <xf numFmtId="0" fontId="3" fillId="2" borderId="11" xfId="0" applyFont="1" applyFill="1" applyBorder="1" applyAlignment="1" applyProtection="1">
      <alignment horizontal="center" vertical="center" wrapText="1"/>
    </xf>
    <xf numFmtId="0" fontId="2" fillId="5" borderId="11" xfId="0" applyFont="1" applyFill="1" applyBorder="1" applyAlignment="1" applyProtection="1">
      <alignment vertical="center" wrapText="1"/>
    </xf>
    <xf numFmtId="0" fontId="2" fillId="5" borderId="11" xfId="0" applyNumberFormat="1" applyFont="1" applyFill="1" applyBorder="1" applyAlignment="1" applyProtection="1">
      <alignment horizontal="center" vertical="center" wrapText="1"/>
    </xf>
    <xf numFmtId="0" fontId="2" fillId="6" borderId="11" xfId="0" applyFont="1" applyFill="1" applyBorder="1" applyAlignment="1">
      <alignment horizontal="center" vertical="center" wrapText="1"/>
    </xf>
    <xf numFmtId="0" fontId="2" fillId="0" borderId="11" xfId="0" applyNumberFormat="1" applyFont="1" applyFill="1" applyBorder="1" applyAlignment="1" applyProtection="1">
      <alignment horizontal="justify" vertical="top"/>
    </xf>
    <xf numFmtId="0" fontId="2" fillId="5" borderId="11" xfId="0" applyFont="1" applyFill="1" applyBorder="1" applyAlignment="1" applyProtection="1">
      <alignment horizontal="justify" vertical="top" wrapText="1"/>
    </xf>
    <xf numFmtId="0" fontId="2" fillId="0" borderId="11" xfId="0" applyNumberFormat="1" applyFont="1" applyFill="1" applyBorder="1" applyAlignment="1" applyProtection="1">
      <alignment horizontal="center" vertical="center" wrapText="1"/>
    </xf>
    <xf numFmtId="14" fontId="2" fillId="5" borderId="11" xfId="0" applyNumberFormat="1" applyFont="1" applyFill="1" applyBorder="1" applyAlignment="1" applyProtection="1">
      <alignment vertical="center" wrapText="1"/>
    </xf>
    <xf numFmtId="0" fontId="2" fillId="5" borderId="11" xfId="0" applyFont="1" applyFill="1" applyBorder="1" applyAlignment="1">
      <alignment vertical="center" wrapText="1"/>
    </xf>
    <xf numFmtId="14" fontId="2" fillId="5" borderId="11" xfId="0" applyNumberFormat="1" applyFont="1" applyFill="1" applyBorder="1" applyAlignment="1" applyProtection="1">
      <alignment horizontal="center" vertical="center"/>
    </xf>
    <xf numFmtId="0" fontId="2" fillId="5" borderId="11" xfId="0" applyFont="1" applyFill="1" applyBorder="1" applyAlignment="1" applyProtection="1">
      <alignment horizontal="center" vertical="center" wrapText="1"/>
    </xf>
    <xf numFmtId="0" fontId="2" fillId="5" borderId="11" xfId="0" applyFont="1" applyFill="1" applyBorder="1" applyAlignment="1" applyProtection="1">
      <alignment horizontal="center" vertical="center"/>
    </xf>
    <xf numFmtId="0" fontId="2" fillId="5" borderId="0" xfId="0" applyFont="1" applyFill="1" applyProtection="1"/>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2" fillId="3" borderId="11" xfId="0" applyFont="1" applyFill="1" applyBorder="1" applyAlignment="1" applyProtection="1">
      <alignment vertical="center" wrapText="1"/>
    </xf>
    <xf numFmtId="0" fontId="9" fillId="0" borderId="11" xfId="0" applyFont="1" applyFill="1" applyBorder="1" applyAlignment="1">
      <alignment vertical="center" wrapText="1"/>
    </xf>
    <xf numFmtId="0" fontId="9" fillId="0" borderId="11" xfId="0" applyFont="1" applyFill="1" applyBorder="1" applyAlignment="1">
      <alignment horizontal="justify" vertical="center" wrapText="1"/>
    </xf>
    <xf numFmtId="0" fontId="2"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justify" vertical="center"/>
    </xf>
    <xf numFmtId="0" fontId="2" fillId="0" borderId="11" xfId="0" applyFont="1" applyFill="1" applyBorder="1" applyAlignment="1" applyProtection="1">
      <alignment vertical="center" wrapText="1"/>
    </xf>
    <xf numFmtId="14" fontId="2" fillId="0" borderId="11" xfId="0" applyNumberFormat="1" applyFont="1" applyFill="1" applyBorder="1" applyAlignment="1" applyProtection="1">
      <alignment vertical="center" wrapText="1"/>
    </xf>
    <xf numFmtId="0" fontId="2" fillId="0" borderId="11" xfId="0" applyFont="1" applyFill="1" applyBorder="1" applyAlignment="1" applyProtection="1">
      <alignment horizontal="center" vertical="center" wrapText="1"/>
    </xf>
    <xf numFmtId="0" fontId="2" fillId="0" borderId="11" xfId="0" applyFont="1" applyFill="1" applyBorder="1" applyAlignment="1">
      <alignment vertical="center" wrapText="1"/>
    </xf>
    <xf numFmtId="0" fontId="2" fillId="0" borderId="11" xfId="0" applyFont="1" applyFill="1" applyBorder="1" applyAlignment="1" applyProtection="1">
      <alignment horizontal="center" vertical="center"/>
    </xf>
    <xf numFmtId="0" fontId="2" fillId="0" borderId="11" xfId="0" applyNumberFormat="1" applyFont="1" applyFill="1" applyBorder="1" applyAlignment="1" applyProtection="1">
      <alignment horizontal="justify" vertical="top" wrapText="1"/>
    </xf>
    <xf numFmtId="0" fontId="2" fillId="0" borderId="11" xfId="0" applyFont="1" applyFill="1" applyBorder="1" applyAlignment="1">
      <alignment horizontal="justify" vertical="center" wrapText="1"/>
    </xf>
    <xf numFmtId="0" fontId="9" fillId="0" borderId="11" xfId="0" applyFont="1" applyFill="1" applyBorder="1" applyAlignment="1">
      <alignment horizontal="center" vertical="center" wrapText="1"/>
    </xf>
    <xf numFmtId="0" fontId="9" fillId="0" borderId="0" xfId="0" applyFont="1" applyFill="1" applyAlignment="1">
      <alignment horizontal="center" vertical="center" wrapText="1"/>
    </xf>
    <xf numFmtId="14" fontId="2" fillId="0" borderId="11" xfId="0" applyNumberFormat="1" applyFont="1" applyFill="1" applyBorder="1" applyAlignment="1" applyProtection="1">
      <alignment horizontal="center" vertical="center"/>
    </xf>
    <xf numFmtId="0" fontId="9" fillId="0" borderId="11" xfId="0" quotePrefix="1" applyFont="1" applyFill="1" applyBorder="1" applyAlignment="1">
      <alignment vertical="center" wrapText="1"/>
    </xf>
    <xf numFmtId="0" fontId="9" fillId="0" borderId="0" xfId="0" applyFont="1" applyFill="1" applyAlignment="1">
      <alignment vertical="center" wrapText="1"/>
    </xf>
    <xf numFmtId="0" fontId="2" fillId="0" borderId="11" xfId="0" applyFont="1" applyFill="1" applyBorder="1" applyAlignment="1" applyProtection="1">
      <alignment horizontal="justify" vertical="top" wrapText="1"/>
    </xf>
    <xf numFmtId="0" fontId="2" fillId="0" borderId="11" xfId="0" applyFont="1" applyFill="1" applyBorder="1" applyAlignment="1" applyProtection="1">
      <alignment horizontal="center" vertical="center" wrapText="1"/>
      <protection locked="0"/>
    </xf>
    <xf numFmtId="0" fontId="2" fillId="0" borderId="11" xfId="0" applyNumberFormat="1" applyFont="1" applyFill="1" applyBorder="1" applyAlignment="1" applyProtection="1">
      <alignment vertical="center" wrapText="1"/>
    </xf>
    <xf numFmtId="0" fontId="10" fillId="0" borderId="11" xfId="0" applyFont="1" applyFill="1" applyBorder="1" applyAlignment="1">
      <alignment vertical="center" wrapText="1"/>
    </xf>
    <xf numFmtId="0" fontId="2" fillId="0" borderId="11" xfId="0" applyFont="1" applyFill="1" applyBorder="1" applyAlignment="1" applyProtection="1">
      <alignment horizontal="center" vertical="center"/>
      <protection locked="0"/>
    </xf>
    <xf numFmtId="0" fontId="2" fillId="5" borderId="11" xfId="0" applyFont="1" applyFill="1" applyBorder="1" applyAlignment="1">
      <alignment horizontal="center" vertical="center"/>
    </xf>
    <xf numFmtId="0" fontId="9" fillId="0" borderId="11" xfId="0" applyFont="1" applyBorder="1" applyAlignment="1">
      <alignment vertical="center" wrapText="1"/>
    </xf>
    <xf numFmtId="0" fontId="2" fillId="3" borderId="11" xfId="0" applyFont="1" applyFill="1" applyBorder="1" applyAlignment="1" applyProtection="1">
      <alignment horizontal="center" vertical="center"/>
    </xf>
    <xf numFmtId="0" fontId="2" fillId="6" borderId="11" xfId="0" applyNumberFormat="1" applyFont="1" applyFill="1" applyBorder="1" applyAlignment="1" applyProtection="1">
      <alignment horizontal="center" vertical="center" wrapText="1"/>
    </xf>
    <xf numFmtId="0" fontId="2" fillId="5" borderId="11" xfId="0" applyFont="1" applyFill="1" applyBorder="1" applyAlignment="1" applyProtection="1">
      <alignment horizontal="justify" vertical="center" wrapText="1"/>
    </xf>
    <xf numFmtId="0" fontId="2" fillId="5" borderId="11" xfId="0" applyFont="1" applyFill="1" applyBorder="1" applyAlignment="1" applyProtection="1">
      <alignment horizontal="center" vertical="center" wrapText="1"/>
      <protection locked="0"/>
    </xf>
    <xf numFmtId="0" fontId="2" fillId="5" borderId="11" xfId="0" applyNumberFormat="1" applyFont="1" applyFill="1" applyBorder="1" applyAlignment="1" applyProtection="1">
      <alignment vertical="center" wrapText="1"/>
    </xf>
    <xf numFmtId="0" fontId="2" fillId="5" borderId="16" xfId="0" applyFont="1" applyFill="1" applyBorder="1" applyAlignment="1" applyProtection="1">
      <alignment vertical="center" wrapText="1"/>
    </xf>
    <xf numFmtId="0" fontId="2" fillId="3" borderId="16" xfId="0" applyFont="1" applyFill="1" applyBorder="1" applyAlignment="1" applyProtection="1">
      <alignment horizontal="center" vertical="center"/>
    </xf>
    <xf numFmtId="0" fontId="2" fillId="6" borderId="16" xfId="0" applyNumberFormat="1" applyFont="1" applyFill="1" applyBorder="1" applyAlignment="1" applyProtection="1">
      <alignment horizontal="center" vertical="center" wrapText="1"/>
    </xf>
    <xf numFmtId="0" fontId="2" fillId="0" borderId="16" xfId="0" applyNumberFormat="1" applyFont="1" applyFill="1" applyBorder="1" applyAlignment="1" applyProtection="1">
      <alignment horizontal="justify" vertical="center"/>
    </xf>
    <xf numFmtId="0" fontId="2" fillId="5" borderId="16" xfId="0" applyFont="1" applyFill="1" applyBorder="1" applyAlignment="1" applyProtection="1">
      <alignment horizontal="justify" vertical="center" wrapText="1"/>
    </xf>
    <xf numFmtId="0" fontId="2" fillId="5" borderId="16" xfId="0" applyFont="1" applyFill="1" applyBorder="1" applyAlignment="1" applyProtection="1">
      <alignment horizontal="center" vertical="center" wrapText="1"/>
      <protection locked="0"/>
    </xf>
    <xf numFmtId="0" fontId="2" fillId="3" borderId="16" xfId="0" applyFont="1" applyFill="1" applyBorder="1" applyAlignment="1" applyProtection="1">
      <alignment vertical="center" wrapText="1"/>
    </xf>
    <xf numFmtId="0" fontId="2" fillId="5" borderId="16" xfId="0" applyNumberFormat="1" applyFont="1" applyFill="1" applyBorder="1" applyAlignment="1" applyProtection="1">
      <alignment vertical="center" wrapText="1"/>
    </xf>
    <xf numFmtId="14" fontId="2" fillId="5" borderId="16" xfId="0" applyNumberFormat="1" applyFont="1" applyFill="1" applyBorder="1" applyAlignment="1" applyProtection="1">
      <alignment vertical="center" wrapText="1"/>
    </xf>
    <xf numFmtId="0" fontId="2" fillId="5" borderId="16" xfId="0" applyFont="1" applyFill="1" applyBorder="1" applyAlignment="1">
      <alignment vertical="center" wrapText="1"/>
    </xf>
    <xf numFmtId="0" fontId="5" fillId="5" borderId="11" xfId="0" applyFont="1" applyFill="1" applyBorder="1" applyAlignment="1" applyProtection="1">
      <alignment horizontal="center" vertical="center" wrapText="1"/>
    </xf>
    <xf numFmtId="0" fontId="2" fillId="5" borderId="11" xfId="0" applyNumberFormat="1" applyFont="1" applyFill="1" applyBorder="1" applyAlignment="1" applyProtection="1">
      <alignment horizontal="justify" vertical="top" wrapText="1"/>
    </xf>
    <xf numFmtId="0" fontId="5" fillId="5" borderId="11" xfId="0" applyFont="1" applyFill="1" applyBorder="1" applyAlignment="1" applyProtection="1">
      <alignment horizontal="center" vertical="center" wrapText="1"/>
      <protection locked="0"/>
    </xf>
    <xf numFmtId="0" fontId="2" fillId="5" borderId="13" xfId="0" applyFont="1" applyFill="1" applyBorder="1" applyAlignment="1">
      <alignment vertical="center" wrapText="1"/>
    </xf>
    <xf numFmtId="0" fontId="9" fillId="0" borderId="11" xfId="0" applyFont="1" applyBorder="1" applyAlignment="1">
      <alignment horizontal="center" vertical="top" wrapText="1"/>
    </xf>
    <xf numFmtId="14" fontId="11" fillId="5" borderId="11" xfId="0" applyNumberFormat="1" applyFont="1" applyFill="1" applyBorder="1" applyAlignment="1" applyProtection="1">
      <alignment vertical="center" wrapText="1"/>
    </xf>
    <xf numFmtId="0" fontId="11" fillId="5" borderId="11" xfId="0" applyFont="1" applyFill="1" applyBorder="1" applyAlignment="1" applyProtection="1">
      <alignment vertical="center" wrapText="1"/>
    </xf>
    <xf numFmtId="0" fontId="11" fillId="0" borderId="11" xfId="0" applyFont="1" applyFill="1" applyBorder="1" applyAlignment="1">
      <alignment vertical="center" wrapText="1"/>
    </xf>
    <xf numFmtId="0" fontId="11" fillId="0" borderId="11" xfId="0" applyFont="1" applyFill="1" applyBorder="1" applyAlignment="1">
      <alignment horizontal="center" vertical="center" wrapText="1"/>
    </xf>
    <xf numFmtId="0" fontId="11" fillId="0" borderId="11" xfId="0" applyFont="1" applyFill="1" applyBorder="1" applyAlignment="1">
      <alignment horizontal="justify" vertical="center" wrapText="1"/>
    </xf>
    <xf numFmtId="0" fontId="11" fillId="0" borderId="11" xfId="0" applyFont="1" applyFill="1" applyBorder="1" applyAlignment="1" applyProtection="1">
      <alignment horizontal="center" vertical="center" wrapText="1"/>
      <protection locked="0"/>
    </xf>
    <xf numFmtId="14" fontId="11" fillId="0" borderId="11" xfId="0" applyNumberFormat="1" applyFont="1" applyFill="1" applyBorder="1" applyAlignment="1">
      <alignment vertical="center" wrapText="1"/>
    </xf>
    <xf numFmtId="0" fontId="2" fillId="0" borderId="0" xfId="0" applyFont="1" applyFill="1" applyProtection="1"/>
    <xf numFmtId="0" fontId="13" fillId="0" borderId="11" xfId="0" applyFont="1" applyFill="1" applyBorder="1" applyAlignment="1">
      <alignment horizontal="justify" vertical="center" wrapText="1"/>
    </xf>
    <xf numFmtId="0" fontId="12" fillId="0" borderId="11" xfId="0" applyFont="1" applyFill="1" applyBorder="1" applyAlignment="1">
      <alignment vertical="center" wrapText="1"/>
    </xf>
    <xf numFmtId="0" fontId="8" fillId="0" borderId="11" xfId="0" applyFont="1" applyFill="1" applyBorder="1" applyAlignment="1">
      <alignment vertical="center" wrapText="1"/>
    </xf>
    <xf numFmtId="0" fontId="8" fillId="0" borderId="11" xfId="0" applyFont="1" applyFill="1" applyBorder="1" applyAlignment="1">
      <alignment horizontal="justify" vertical="center" wrapText="1"/>
    </xf>
    <xf numFmtId="0" fontId="11" fillId="0" borderId="11" xfId="0" applyFont="1" applyFill="1" applyBorder="1" applyAlignment="1">
      <alignment horizontal="center" vertical="center"/>
    </xf>
    <xf numFmtId="0" fontId="12" fillId="0" borderId="13" xfId="0" applyFont="1" applyFill="1" applyBorder="1" applyAlignment="1">
      <alignment vertical="center" wrapText="1"/>
    </xf>
    <xf numFmtId="0" fontId="12" fillId="0" borderId="13" xfId="0" applyFont="1" applyFill="1" applyBorder="1" applyAlignment="1">
      <alignment vertical="center"/>
    </xf>
    <xf numFmtId="0" fontId="12" fillId="0" borderId="13" xfId="0" applyFont="1" applyFill="1" applyBorder="1" applyAlignment="1">
      <alignment vertical="top" wrapText="1"/>
    </xf>
    <xf numFmtId="14" fontId="12" fillId="0" borderId="13" xfId="0" applyNumberFormat="1" applyFont="1" applyFill="1" applyBorder="1" applyAlignment="1">
      <alignment vertical="center" wrapText="1"/>
    </xf>
    <xf numFmtId="2" fontId="9" fillId="5" borderId="11" xfId="0" applyNumberFormat="1" applyFont="1" applyFill="1" applyBorder="1" applyAlignment="1">
      <alignment vertical="center" wrapText="1"/>
    </xf>
    <xf numFmtId="0" fontId="2" fillId="5" borderId="11" xfId="0" applyFont="1" applyFill="1" applyBorder="1" applyAlignment="1" applyProtection="1">
      <alignment horizontal="center" vertical="center"/>
    </xf>
    <xf numFmtId="0" fontId="9" fillId="5" borderId="15" xfId="0" applyFont="1" applyFill="1" applyBorder="1" applyAlignment="1">
      <alignment vertical="center" wrapText="1"/>
    </xf>
    <xf numFmtId="0" fontId="2" fillId="5" borderId="11" xfId="0" applyNumberFormat="1" applyFont="1" applyFill="1" applyBorder="1" applyAlignment="1" applyProtection="1">
      <alignment horizontal="justify" vertical="center" wrapText="1"/>
    </xf>
    <xf numFmtId="0" fontId="9" fillId="5" borderId="13" xfId="0" applyFont="1" applyFill="1" applyBorder="1" applyAlignment="1">
      <alignment vertical="top" wrapText="1"/>
    </xf>
    <xf numFmtId="0" fontId="9" fillId="5" borderId="11" xfId="0" applyFont="1" applyFill="1" applyBorder="1" applyAlignment="1">
      <alignment vertical="center" wrapText="1"/>
    </xf>
    <xf numFmtId="0" fontId="2" fillId="5" borderId="11" xfId="0" applyNumberFormat="1" applyFont="1" applyFill="1" applyBorder="1" applyAlignment="1" applyProtection="1">
      <alignment horizontal="justify" vertical="top"/>
    </xf>
    <xf numFmtId="0" fontId="2" fillId="5" borderId="11" xfId="0" applyFont="1" applyFill="1" applyBorder="1" applyAlignment="1">
      <alignment horizontal="left" vertical="top" wrapText="1"/>
    </xf>
    <xf numFmtId="0" fontId="9" fillId="5" borderId="11" xfId="0" applyFont="1" applyFill="1" applyBorder="1" applyAlignment="1">
      <alignment horizontal="left" vertical="top" wrapText="1"/>
    </xf>
    <xf numFmtId="14" fontId="2" fillId="8" borderId="11" xfId="0" applyNumberFormat="1" applyFont="1" applyFill="1" applyBorder="1" applyAlignment="1">
      <alignment vertical="center" wrapText="1"/>
    </xf>
    <xf numFmtId="0" fontId="2" fillId="5" borderId="11" xfId="0" applyFont="1" applyFill="1" applyBorder="1" applyAlignment="1" applyProtection="1">
      <alignment vertical="center"/>
    </xf>
    <xf numFmtId="0" fontId="2" fillId="5" borderId="11" xfId="0" applyNumberFormat="1" applyFont="1" applyFill="1" applyBorder="1" applyAlignment="1" applyProtection="1">
      <alignment horizontal="center" vertical="top" wrapText="1"/>
    </xf>
    <xf numFmtId="0" fontId="2" fillId="5" borderId="11" xfId="0" applyFont="1" applyFill="1" applyBorder="1" applyAlignment="1" applyProtection="1">
      <alignment horizontal="left" vertical="top" wrapText="1"/>
    </xf>
    <xf numFmtId="0" fontId="9" fillId="5" borderId="16" xfId="0" applyFont="1" applyFill="1" applyBorder="1" applyAlignment="1">
      <alignment vertical="center" wrapText="1"/>
    </xf>
    <xf numFmtId="0" fontId="9" fillId="5" borderId="16" xfId="0" applyFont="1" applyFill="1" applyBorder="1" applyAlignment="1">
      <alignment horizontal="left" vertical="top" wrapText="1"/>
    </xf>
    <xf numFmtId="0" fontId="2" fillId="5" borderId="16"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0" fontId="2" fillId="5" borderId="11" xfId="0" applyFont="1" applyFill="1" applyBorder="1" applyAlignment="1">
      <alignment horizontal="justify" vertical="center" wrapText="1"/>
    </xf>
    <xf numFmtId="14" fontId="2" fillId="5" borderId="11" xfId="0" applyNumberFormat="1" applyFont="1" applyFill="1" applyBorder="1" applyAlignment="1">
      <alignment vertical="center" wrapText="1"/>
    </xf>
    <xf numFmtId="0" fontId="7" fillId="0" borderId="11" xfId="0" applyFont="1" applyFill="1" applyBorder="1" applyAlignment="1">
      <alignment vertical="center" wrapText="1"/>
    </xf>
    <xf numFmtId="0" fontId="7" fillId="5" borderId="11" xfId="0" applyFont="1" applyFill="1" applyBorder="1" applyAlignment="1">
      <alignment vertical="center" wrapText="1"/>
    </xf>
    <xf numFmtId="0" fontId="9" fillId="0" borderId="11" xfId="0" applyFont="1" applyBorder="1" applyAlignment="1">
      <alignment horizontal="center" vertical="center" wrapText="1"/>
    </xf>
    <xf numFmtId="0" fontId="2" fillId="0" borderId="11" xfId="0" applyFont="1" applyBorder="1" applyAlignment="1">
      <alignment horizontal="justify" vertical="top"/>
    </xf>
    <xf numFmtId="0" fontId="9" fillId="0" borderId="11" xfId="0" applyFont="1" applyBorder="1" applyAlignment="1">
      <alignment horizontal="justify" vertical="center" wrapText="1"/>
    </xf>
    <xf numFmtId="0" fontId="7" fillId="0" borderId="11" xfId="0" applyFont="1" applyBorder="1" applyAlignment="1">
      <alignment vertical="center" wrapText="1"/>
    </xf>
    <xf numFmtId="14" fontId="9" fillId="0" borderId="11" xfId="0" applyNumberFormat="1" applyFont="1" applyBorder="1" applyAlignment="1">
      <alignment vertical="center" wrapText="1"/>
    </xf>
    <xf numFmtId="0" fontId="9" fillId="5" borderId="11" xfId="0" applyFont="1" applyFill="1" applyBorder="1" applyAlignment="1">
      <alignment horizontal="center" vertical="center"/>
    </xf>
    <xf numFmtId="0" fontId="7" fillId="5" borderId="11" xfId="0" applyFont="1" applyFill="1" applyBorder="1" applyAlignment="1">
      <alignment horizontal="justify" vertical="top" wrapText="1"/>
    </xf>
    <xf numFmtId="0" fontId="9" fillId="5" borderId="11" xfId="0" applyFont="1" applyFill="1" applyBorder="1" applyAlignment="1">
      <alignment horizontal="center" vertical="center" wrapText="1"/>
    </xf>
    <xf numFmtId="17" fontId="9" fillId="5" borderId="11" xfId="0" applyNumberFormat="1" applyFont="1" applyFill="1" applyBorder="1" applyAlignment="1">
      <alignment vertical="center" wrapText="1"/>
    </xf>
    <xf numFmtId="0" fontId="9" fillId="0" borderId="11" xfId="0" applyFont="1" applyBorder="1" applyAlignment="1">
      <alignment horizontal="center" vertical="center"/>
    </xf>
    <xf numFmtId="17" fontId="9" fillId="0" borderId="11" xfId="0" applyNumberFormat="1" applyFont="1" applyBorder="1" applyAlignment="1">
      <alignment vertical="center" wrapText="1"/>
    </xf>
    <xf numFmtId="0" fontId="7" fillId="5" borderId="11" xfId="0" applyFont="1" applyFill="1" applyBorder="1" applyAlignment="1">
      <alignment horizontal="center" vertical="center" wrapText="1"/>
    </xf>
    <xf numFmtId="0" fontId="2" fillId="0" borderId="11" xfId="0" applyFont="1" applyBorder="1" applyAlignment="1">
      <alignment horizontal="center" vertical="center" wrapText="1"/>
    </xf>
    <xf numFmtId="0" fontId="9" fillId="0" borderId="11" xfId="0" applyFont="1" applyBorder="1" applyAlignment="1">
      <alignment vertical="center"/>
    </xf>
    <xf numFmtId="0" fontId="2" fillId="0" borderId="11" xfId="0" applyFont="1" applyBorder="1" applyAlignment="1">
      <alignment vertical="center" wrapText="1"/>
    </xf>
    <xf numFmtId="14" fontId="9" fillId="5" borderId="11" xfId="0" applyNumberFormat="1" applyFont="1" applyFill="1" applyBorder="1" applyAlignment="1">
      <alignment vertical="center" wrapText="1"/>
    </xf>
    <xf numFmtId="0" fontId="2" fillId="3" borderId="11" xfId="0" applyFont="1" applyFill="1" applyBorder="1"/>
    <xf numFmtId="14" fontId="2" fillId="5" borderId="11" xfId="0" applyNumberFormat="1" applyFont="1" applyFill="1" applyBorder="1" applyAlignment="1" applyProtection="1">
      <alignment horizontal="center" vertical="center" wrapText="1"/>
    </xf>
    <xf numFmtId="0" fontId="7" fillId="0" borderId="11" xfId="0" applyFont="1" applyFill="1" applyBorder="1" applyAlignment="1">
      <alignment horizontal="justify" vertical="top" wrapText="1"/>
    </xf>
    <xf numFmtId="0" fontId="9" fillId="0" borderId="11" xfId="0" applyFont="1" applyFill="1" applyBorder="1" applyAlignment="1">
      <alignment horizontal="justify" vertical="top" wrapText="1"/>
    </xf>
    <xf numFmtId="15" fontId="9" fillId="0" borderId="11" xfId="0" applyNumberFormat="1" applyFont="1" applyFill="1" applyBorder="1" applyAlignment="1">
      <alignment vertical="center" wrapText="1"/>
    </xf>
    <xf numFmtId="14" fontId="2" fillId="0" borderId="11" xfId="0" applyNumberFormat="1" applyFont="1" applyFill="1" applyBorder="1" applyAlignment="1" applyProtection="1">
      <alignment horizontal="center" vertical="center" wrapText="1"/>
    </xf>
    <xf numFmtId="0" fontId="9" fillId="0" borderId="11" xfId="0" applyFont="1" applyFill="1" applyBorder="1" applyAlignment="1">
      <alignment horizontal="center" vertical="center"/>
    </xf>
    <xf numFmtId="2" fontId="9" fillId="0" borderId="11" xfId="0" applyNumberFormat="1" applyFont="1" applyBorder="1" applyAlignment="1">
      <alignment vertical="center" wrapText="1"/>
    </xf>
    <xf numFmtId="2" fontId="9" fillId="0" borderId="11" xfId="0" applyNumberFormat="1" applyFont="1" applyBorder="1" applyAlignment="1">
      <alignment horizontal="justify" vertical="top" wrapText="1"/>
    </xf>
    <xf numFmtId="2" fontId="2" fillId="0" borderId="11" xfId="0" applyNumberFormat="1" applyFont="1" applyBorder="1" applyAlignment="1">
      <alignment horizontal="justify" vertical="top" wrapText="1"/>
    </xf>
    <xf numFmtId="0" fontId="11" fillId="3" borderId="11" xfId="0" applyFont="1" applyFill="1" applyBorder="1" applyAlignment="1">
      <alignment horizontal="center" vertical="center"/>
    </xf>
    <xf numFmtId="0" fontId="9" fillId="0" borderId="11" xfId="0" applyFont="1" applyFill="1" applyBorder="1" applyAlignment="1">
      <alignment vertical="center"/>
    </xf>
    <xf numFmtId="2" fontId="9" fillId="5" borderId="11" xfId="0" applyNumberFormat="1" applyFont="1" applyFill="1" applyBorder="1" applyAlignment="1">
      <alignment horizontal="justify" vertical="top" wrapText="1"/>
    </xf>
    <xf numFmtId="0" fontId="9" fillId="0" borderId="11" xfId="0" applyFont="1" applyBorder="1" applyAlignment="1">
      <alignment horizontal="justify" vertical="top" wrapText="1"/>
    </xf>
    <xf numFmtId="0" fontId="7" fillId="0" borderId="11" xfId="0" applyFont="1" applyBorder="1" applyAlignment="1">
      <alignment horizontal="justify" vertical="top" wrapText="1"/>
    </xf>
    <xf numFmtId="0" fontId="9" fillId="5" borderId="11" xfId="0" applyFont="1" applyFill="1" applyBorder="1" applyAlignment="1">
      <alignment horizontal="justify" vertical="top" wrapText="1"/>
    </xf>
    <xf numFmtId="0" fontId="7" fillId="5" borderId="16" xfId="0" applyFont="1" applyFill="1" applyBorder="1" applyAlignment="1">
      <alignment vertical="center" wrapText="1"/>
    </xf>
    <xf numFmtId="0" fontId="9" fillId="5" borderId="16"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9" fillId="5" borderId="16" xfId="0" applyFont="1" applyFill="1" applyBorder="1" applyAlignment="1">
      <alignment horizontal="justify" vertical="top" wrapText="1"/>
    </xf>
    <xf numFmtId="0" fontId="9" fillId="0" borderId="16" xfId="0" applyFont="1" applyBorder="1" applyAlignment="1">
      <alignment horizontal="center" vertical="center" wrapText="1"/>
    </xf>
    <xf numFmtId="14" fontId="9" fillId="5" borderId="16" xfId="0" applyNumberFormat="1" applyFont="1" applyFill="1" applyBorder="1" applyAlignment="1">
      <alignment vertical="center" wrapText="1"/>
    </xf>
    <xf numFmtId="14" fontId="2" fillId="5" borderId="16" xfId="0" applyNumberFormat="1" applyFont="1" applyFill="1" applyBorder="1" applyAlignment="1">
      <alignment vertical="center" wrapText="1"/>
    </xf>
    <xf numFmtId="0" fontId="7" fillId="0" borderId="10" xfId="0" applyFont="1" applyBorder="1" applyAlignment="1">
      <alignment vertical="center" wrapText="1"/>
    </xf>
    <xf numFmtId="0" fontId="9" fillId="0" borderId="10" xfId="0" applyFont="1" applyBorder="1" applyAlignment="1">
      <alignment vertical="center" wrapText="1"/>
    </xf>
    <xf numFmtId="0" fontId="7" fillId="0" borderId="10" xfId="0" applyFont="1" applyBorder="1" applyAlignment="1">
      <alignment horizontal="center" vertical="center" wrapText="1"/>
    </xf>
    <xf numFmtId="0" fontId="2" fillId="0" borderId="10" xfId="0" applyNumberFormat="1" applyFont="1" applyFill="1" applyBorder="1" applyAlignment="1" applyProtection="1">
      <alignment horizontal="justify" vertical="center"/>
    </xf>
    <xf numFmtId="14" fontId="9" fillId="0" borderId="10" xfId="0" applyNumberFormat="1" applyFont="1" applyBorder="1" applyAlignment="1">
      <alignment vertical="center" wrapText="1"/>
    </xf>
    <xf numFmtId="14" fontId="2" fillId="0" borderId="10" xfId="0" applyNumberFormat="1" applyFont="1" applyFill="1" applyBorder="1" applyAlignment="1" applyProtection="1">
      <alignment vertical="center" wrapText="1"/>
    </xf>
    <xf numFmtId="0" fontId="2" fillId="0" borderId="10" xfId="0" applyFont="1" applyBorder="1" applyAlignment="1">
      <alignment vertical="center" wrapText="1"/>
    </xf>
    <xf numFmtId="0" fontId="7" fillId="0" borderId="11" xfId="0" applyFont="1" applyBorder="1" applyAlignment="1">
      <alignment horizontal="center" vertical="center" wrapText="1"/>
    </xf>
    <xf numFmtId="0" fontId="2" fillId="0" borderId="11" xfId="0" applyFont="1" applyBorder="1" applyAlignment="1">
      <alignment horizontal="justify" vertical="center" wrapText="1"/>
    </xf>
    <xf numFmtId="0" fontId="12" fillId="0" borderId="11" xfId="0" applyFont="1" applyBorder="1" applyAlignment="1">
      <alignment horizontal="center" vertical="center"/>
    </xf>
    <xf numFmtId="0" fontId="12" fillId="0" borderId="11" xfId="0" applyFont="1" applyBorder="1" applyAlignment="1">
      <alignment vertical="center" wrapText="1"/>
    </xf>
    <xf numFmtId="0" fontId="2" fillId="3" borderId="11" xfId="0" applyFont="1" applyFill="1" applyBorder="1" applyAlignment="1" applyProtection="1">
      <alignment horizontal="center" vertical="center" wrapText="1"/>
    </xf>
    <xf numFmtId="0" fontId="2" fillId="0" borderId="0" xfId="0" applyFont="1" applyFill="1" applyBorder="1" applyProtection="1"/>
    <xf numFmtId="0" fontId="2" fillId="0" borderId="0" xfId="0" applyFont="1" applyFill="1" applyBorder="1" applyAlignment="1" applyProtection="1">
      <alignment vertical="center"/>
    </xf>
    <xf numFmtId="0" fontId="2" fillId="0" borderId="0" xfId="0" applyFont="1" applyFill="1" applyBorder="1" applyAlignment="1" applyProtection="1">
      <alignment vertical="center" wrapText="1"/>
    </xf>
    <xf numFmtId="0" fontId="2" fillId="0" borderId="0" xfId="0" applyNumberFormat="1" applyFont="1" applyFill="1" applyBorder="1" applyProtection="1"/>
    <xf numFmtId="0"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wrapText="1"/>
    </xf>
    <xf numFmtId="0" fontId="2" fillId="0" borderId="0" xfId="0" applyFont="1" applyFill="1" applyBorder="1" applyAlignment="1" applyProtection="1">
      <alignment horizontal="center" vertical="center"/>
    </xf>
    <xf numFmtId="0" fontId="0" fillId="0" borderId="0" xfId="0" applyFont="1" applyAlignment="1">
      <alignment vertical="top"/>
    </xf>
    <xf numFmtId="0" fontId="0" fillId="0" borderId="0" xfId="0" applyFont="1" applyAlignment="1">
      <alignment horizontal="center" vertical="center"/>
    </xf>
    <xf numFmtId="0" fontId="0" fillId="0" borderId="0" xfId="0" applyAlignment="1">
      <alignment vertical="top"/>
    </xf>
    <xf numFmtId="0" fontId="0" fillId="0" borderId="0" xfId="0" applyAlignment="1">
      <alignment horizontal="center" vertical="center"/>
    </xf>
    <xf numFmtId="0" fontId="19" fillId="0" borderId="11" xfId="0" applyFont="1" applyBorder="1" applyAlignment="1">
      <alignment horizontal="center" vertical="center"/>
    </xf>
    <xf numFmtId="0" fontId="20" fillId="0" borderId="11" xfId="0" applyFont="1" applyBorder="1" applyAlignment="1">
      <alignment horizontal="justify" vertical="top" wrapText="1"/>
    </xf>
    <xf numFmtId="0" fontId="19" fillId="0" borderId="11" xfId="0" applyFont="1" applyBorder="1" applyAlignment="1">
      <alignment vertical="top" wrapText="1"/>
    </xf>
    <xf numFmtId="0" fontId="20" fillId="0" borderId="11" xfId="0" applyFont="1" applyBorder="1" applyAlignment="1">
      <alignment horizontal="justify" vertical="top"/>
    </xf>
    <xf numFmtId="0" fontId="26" fillId="0" borderId="28" xfId="0" applyFont="1" applyBorder="1" applyAlignment="1">
      <alignment horizontal="center" vertical="center"/>
    </xf>
    <xf numFmtId="0" fontId="26" fillId="0" borderId="11" xfId="0" applyFont="1" applyBorder="1" applyAlignment="1">
      <alignment horizontal="center" vertical="center"/>
    </xf>
    <xf numFmtId="0" fontId="26" fillId="0" borderId="11" xfId="0" applyFont="1" applyBorder="1" applyAlignment="1">
      <alignment horizontal="center" vertical="center" wrapText="1"/>
    </xf>
    <xf numFmtId="0" fontId="25" fillId="0" borderId="28" xfId="0" applyFont="1" applyBorder="1" applyAlignment="1">
      <alignment horizontal="center" vertical="center" wrapText="1"/>
    </xf>
    <xf numFmtId="0" fontId="25" fillId="0" borderId="11" xfId="0" applyFont="1" applyBorder="1" applyAlignment="1">
      <alignment horizontal="center" vertical="center"/>
    </xf>
    <xf numFmtId="0" fontId="25" fillId="0" borderId="11" xfId="0" applyFont="1" applyBorder="1" applyAlignment="1">
      <alignment vertical="center" wrapText="1"/>
    </xf>
    <xf numFmtId="0" fontId="25" fillId="0" borderId="11" xfId="0" applyFont="1" applyBorder="1" applyAlignment="1">
      <alignment horizontal="justify" vertical="center" wrapText="1"/>
    </xf>
    <xf numFmtId="0" fontId="25" fillId="0" borderId="11" xfId="0" applyFont="1" applyBorder="1" applyAlignment="1">
      <alignment horizontal="justify" vertical="center"/>
    </xf>
    <xf numFmtId="0" fontId="25" fillId="5" borderId="11" xfId="0" applyFont="1" applyFill="1" applyBorder="1" applyAlignment="1">
      <alignment horizontal="justify" vertical="center" wrapText="1"/>
    </xf>
    <xf numFmtId="0" fontId="25" fillId="0" borderId="11" xfId="0" applyFont="1" applyBorder="1" applyAlignment="1">
      <alignment horizontal="justify" vertical="top" wrapText="1"/>
    </xf>
    <xf numFmtId="0" fontId="25" fillId="0" borderId="11" xfId="0" applyFont="1" applyBorder="1" applyAlignment="1">
      <alignment horizontal="justify" vertical="top"/>
    </xf>
    <xf numFmtId="0" fontId="28" fillId="0" borderId="29" xfId="0" applyFont="1" applyBorder="1" applyAlignment="1">
      <alignment horizontal="center" vertical="center" wrapText="1"/>
    </xf>
    <xf numFmtId="0" fontId="25" fillId="0" borderId="16" xfId="0" applyFont="1" applyBorder="1" applyAlignment="1">
      <alignment horizontal="center" vertical="center"/>
    </xf>
    <xf numFmtId="0" fontId="25" fillId="0" borderId="16" xfId="0" applyFont="1" applyBorder="1" applyAlignment="1">
      <alignment horizontal="justify" vertical="top" wrapText="1"/>
    </xf>
    <xf numFmtId="0" fontId="25" fillId="0" borderId="16" xfId="0" applyFont="1" applyBorder="1" applyAlignment="1">
      <alignment horizontal="justify" vertical="top"/>
    </xf>
    <xf numFmtId="0" fontId="25" fillId="0" borderId="16" xfId="0" applyFont="1" applyBorder="1" applyAlignment="1">
      <alignment horizontal="justify" vertical="center" wrapText="1"/>
    </xf>
    <xf numFmtId="0" fontId="25" fillId="0" borderId="11" xfId="0" applyFont="1" applyFill="1" applyBorder="1" applyAlignment="1">
      <alignment horizontal="center" vertical="center" wrapText="1"/>
    </xf>
    <xf numFmtId="0" fontId="25" fillId="0" borderId="11" xfId="0" applyFont="1" applyFill="1" applyBorder="1" applyAlignment="1">
      <alignment vertical="center" wrapText="1"/>
    </xf>
    <xf numFmtId="0" fontId="25" fillId="0" borderId="11" xfId="0" applyFont="1" applyFill="1" applyBorder="1" applyAlignment="1">
      <alignment horizontal="justify"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horizontal="justify" vertical="center" wrapText="1"/>
    </xf>
    <xf numFmtId="0" fontId="25" fillId="0" borderId="16" xfId="0" applyFont="1" applyFill="1" applyBorder="1" applyAlignment="1">
      <alignment horizontal="center" vertical="center" wrapText="1"/>
    </xf>
    <xf numFmtId="0" fontId="25" fillId="0" borderId="16" xfId="0" applyFont="1" applyFill="1" applyBorder="1" applyAlignment="1">
      <alignment vertical="center" wrapText="1"/>
    </xf>
    <xf numFmtId="0" fontId="25" fillId="0" borderId="16" xfId="0" applyFont="1" applyFill="1" applyBorder="1" applyAlignment="1">
      <alignment horizontal="left" vertical="center" wrapText="1"/>
    </xf>
    <xf numFmtId="0" fontId="2" fillId="0" borderId="0" xfId="0" applyFont="1" applyFill="1" applyBorder="1" applyAlignment="1" applyProtection="1">
      <alignment horizontal="left" vertical="center"/>
    </xf>
    <xf numFmtId="0" fontId="2" fillId="3" borderId="0" xfId="0" applyFont="1" applyFill="1" applyAlignment="1" applyProtection="1">
      <alignment vertical="center"/>
    </xf>
    <xf numFmtId="0" fontId="2" fillId="0" borderId="0" xfId="0" applyFont="1" applyFill="1" applyAlignment="1" applyProtection="1">
      <alignment vertical="center"/>
    </xf>
    <xf numFmtId="0" fontId="2" fillId="3" borderId="0" xfId="0" applyFont="1" applyFill="1" applyAlignment="1" applyProtection="1">
      <alignment vertical="center" wrapText="1"/>
    </xf>
    <xf numFmtId="0" fontId="2" fillId="3" borderId="0" xfId="0" applyNumberFormat="1" applyFont="1" applyFill="1" applyProtection="1"/>
    <xf numFmtId="0" fontId="2" fillId="3" borderId="0" xfId="0" applyNumberFormat="1" applyFont="1" applyFill="1" applyAlignment="1" applyProtection="1">
      <alignment vertical="top"/>
    </xf>
    <xf numFmtId="0" fontId="2" fillId="3" borderId="0" xfId="0" applyFont="1" applyFill="1" applyAlignment="1" applyProtection="1">
      <alignment horizontal="center" vertical="top" wrapText="1"/>
    </xf>
    <xf numFmtId="0" fontId="20" fillId="0" borderId="11" xfId="0" applyFont="1" applyFill="1" applyBorder="1" applyAlignment="1">
      <alignment horizontal="justify" vertical="top" wrapText="1"/>
    </xf>
    <xf numFmtId="0" fontId="19" fillId="9" borderId="35" xfId="0" applyFont="1" applyFill="1" applyBorder="1" applyAlignment="1">
      <alignment horizontal="center" vertical="center" wrapText="1"/>
    </xf>
    <xf numFmtId="0" fontId="18" fillId="0" borderId="0" xfId="0" applyFont="1" applyFill="1" applyBorder="1" applyAlignment="1">
      <alignment horizontal="center"/>
    </xf>
    <xf numFmtId="0" fontId="18"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18" fillId="9" borderId="35" xfId="0" applyFont="1" applyFill="1" applyBorder="1" applyAlignment="1">
      <alignment horizontal="center" vertical="center" wrapText="1"/>
    </xf>
    <xf numFmtId="0" fontId="19" fillId="0" borderId="22" xfId="0" applyFont="1" applyBorder="1" applyAlignment="1">
      <alignment horizontal="center" vertical="center"/>
    </xf>
    <xf numFmtId="0" fontId="20" fillId="0" borderId="22" xfId="0" applyFont="1" applyBorder="1" applyAlignment="1">
      <alignment horizontal="justify" vertical="top" wrapText="1"/>
    </xf>
    <xf numFmtId="0" fontId="29" fillId="0" borderId="31" xfId="0" applyFont="1" applyBorder="1" applyAlignment="1">
      <alignment horizontal="center" vertical="center" wrapText="1"/>
    </xf>
    <xf numFmtId="0" fontId="19" fillId="0" borderId="0" xfId="0" applyFont="1" applyAlignment="1">
      <alignment vertical="top"/>
    </xf>
    <xf numFmtId="0" fontId="19" fillId="0" borderId="11" xfId="0" applyFont="1" applyBorder="1" applyAlignment="1">
      <alignment horizontal="justify" vertical="top" wrapText="1"/>
    </xf>
    <xf numFmtId="0" fontId="19" fillId="0" borderId="11" xfId="0" applyFont="1" applyBorder="1" applyAlignment="1">
      <alignment horizontal="center" vertical="top"/>
    </xf>
    <xf numFmtId="14" fontId="19" fillId="0" borderId="11" xfId="0" applyNumberFormat="1" applyFont="1" applyBorder="1" applyAlignment="1">
      <alignment horizontal="center" vertical="top"/>
    </xf>
    <xf numFmtId="0" fontId="19" fillId="0" borderId="10" xfId="0" applyFont="1" applyBorder="1" applyAlignment="1">
      <alignment horizontal="justify" vertical="top" wrapText="1"/>
    </xf>
    <xf numFmtId="0" fontId="19" fillId="0" borderId="10" xfId="0" applyFont="1" applyBorder="1" applyAlignment="1">
      <alignment horizontal="center" vertical="top"/>
    </xf>
    <xf numFmtId="14" fontId="19" fillId="0" borderId="10" xfId="0" applyNumberFormat="1" applyFont="1" applyBorder="1" applyAlignment="1">
      <alignment horizontal="center" vertical="top"/>
    </xf>
    <xf numFmtId="0" fontId="18" fillId="0" borderId="35" xfId="0" applyFont="1" applyBorder="1" applyAlignment="1">
      <alignment horizontal="center" vertical="top"/>
    </xf>
    <xf numFmtId="0" fontId="33" fillId="0" borderId="35" xfId="0" applyFont="1" applyBorder="1" applyAlignment="1">
      <alignment horizontal="center" vertical="top" wrapText="1"/>
    </xf>
    <xf numFmtId="0" fontId="18" fillId="0" borderId="1" xfId="0" applyFont="1" applyBorder="1" applyAlignment="1">
      <alignment horizontal="center" vertical="top"/>
    </xf>
    <xf numFmtId="0" fontId="19" fillId="0" borderId="23" xfId="0" applyFont="1" applyBorder="1" applyAlignment="1">
      <alignment horizontal="center" vertical="top"/>
    </xf>
    <xf numFmtId="0" fontId="19" fillId="0" borderId="45" xfId="0" applyFont="1" applyBorder="1" applyAlignment="1">
      <alignment horizontal="center" vertical="top"/>
    </xf>
    <xf numFmtId="0" fontId="19" fillId="0" borderId="9" xfId="0" applyFont="1" applyBorder="1" applyAlignment="1">
      <alignment horizontal="justify" vertical="top" wrapText="1"/>
    </xf>
    <xf numFmtId="0" fontId="19" fillId="0" borderId="28" xfId="0" applyFont="1" applyBorder="1" applyAlignment="1">
      <alignment horizontal="justify" vertical="top" wrapText="1"/>
    </xf>
    <xf numFmtId="0" fontId="19" fillId="0" borderId="29" xfId="0" applyFont="1" applyBorder="1" applyAlignment="1">
      <alignment horizontal="justify" vertical="top" wrapText="1"/>
    </xf>
    <xf numFmtId="0" fontId="19" fillId="0" borderId="16" xfId="0" applyFont="1" applyBorder="1" applyAlignment="1">
      <alignment horizontal="justify" vertical="top" wrapText="1"/>
    </xf>
    <xf numFmtId="0" fontId="19" fillId="0" borderId="16" xfId="0" applyFont="1" applyBorder="1" applyAlignment="1">
      <alignment horizontal="center" vertical="top"/>
    </xf>
    <xf numFmtId="14" fontId="19" fillId="0" borderId="16" xfId="0" applyNumberFormat="1" applyFont="1" applyBorder="1" applyAlignment="1">
      <alignment horizontal="center" vertical="top"/>
    </xf>
    <xf numFmtId="0" fontId="0" fillId="0" borderId="34" xfId="0" applyBorder="1" applyAlignment="1">
      <alignment vertical="center"/>
    </xf>
    <xf numFmtId="0" fontId="0" fillId="0" borderId="34" xfId="0" applyBorder="1" applyAlignment="1">
      <alignment horizontal="center"/>
    </xf>
    <xf numFmtId="0" fontId="0" fillId="0" borderId="34" xfId="0" applyBorder="1"/>
    <xf numFmtId="0" fontId="18" fillId="0" borderId="30" xfId="0" applyFont="1" applyBorder="1" applyAlignment="1">
      <alignment vertical="center"/>
    </xf>
    <xf numFmtId="0" fontId="25" fillId="0" borderId="9" xfId="0" applyFont="1" applyBorder="1" applyAlignment="1">
      <alignment vertical="center"/>
    </xf>
    <xf numFmtId="0" fontId="24" fillId="0" borderId="0" xfId="0" applyFont="1" applyFill="1" applyBorder="1" applyAlignment="1">
      <alignment horizontal="center" vertical="center"/>
    </xf>
    <xf numFmtId="0" fontId="26"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26" fillId="0" borderId="35" xfId="0" applyFont="1" applyFill="1" applyBorder="1" applyAlignment="1">
      <alignment horizontal="center" vertical="center"/>
    </xf>
    <xf numFmtId="0" fontId="25" fillId="0" borderId="10" xfId="0" applyFont="1" applyFill="1" applyBorder="1" applyAlignment="1">
      <alignment horizontal="center" vertical="center" wrapText="1"/>
    </xf>
    <xf numFmtId="0" fontId="25" fillId="0" borderId="10" xfId="0" applyFont="1" applyFill="1" applyBorder="1" applyAlignment="1">
      <alignment vertical="center" wrapText="1"/>
    </xf>
    <xf numFmtId="0" fontId="25" fillId="0" borderId="10" xfId="0" applyFont="1" applyFill="1" applyBorder="1" applyAlignment="1">
      <alignment horizontal="justify" vertical="center" wrapText="1"/>
    </xf>
    <xf numFmtId="0" fontId="26" fillId="0" borderId="35" xfId="0" applyFont="1" applyFill="1" applyBorder="1" applyAlignment="1">
      <alignment horizontal="left" vertical="top"/>
    </xf>
    <xf numFmtId="0" fontId="34" fillId="0" borderId="25"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25" fillId="0" borderId="28"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2" fillId="0" borderId="0" xfId="0" applyFont="1" applyFill="1" applyBorder="1" applyAlignment="1" applyProtection="1">
      <alignment horizontal="left" vertical="center"/>
    </xf>
    <xf numFmtId="14" fontId="25" fillId="0" borderId="16" xfId="0" applyNumberFormat="1" applyFont="1" applyBorder="1" applyAlignment="1">
      <alignment horizontal="center" vertical="center" wrapText="1"/>
    </xf>
    <xf numFmtId="0" fontId="26" fillId="0" borderId="36" xfId="0" applyFont="1" applyFill="1" applyBorder="1" applyAlignment="1">
      <alignment horizontal="center" vertical="center"/>
    </xf>
    <xf numFmtId="0" fontId="26" fillId="0" borderId="44" xfId="0" applyFont="1" applyFill="1" applyBorder="1" applyAlignment="1">
      <alignment horizontal="center" vertical="center"/>
    </xf>
    <xf numFmtId="0" fontId="25" fillId="0" borderId="9" xfId="0" applyFont="1" applyFill="1" applyBorder="1" applyAlignment="1">
      <alignment horizontal="center" vertical="center" wrapText="1"/>
    </xf>
    <xf numFmtId="0" fontId="2" fillId="0" borderId="24" xfId="0" applyFont="1" applyFill="1" applyBorder="1" applyAlignment="1" applyProtection="1">
      <alignment horizontal="center" vertical="center"/>
    </xf>
    <xf numFmtId="0" fontId="25" fillId="0" borderId="11" xfId="0" applyFont="1" applyBorder="1" applyAlignment="1">
      <alignment horizontal="center" vertical="center"/>
    </xf>
    <xf numFmtId="14" fontId="25" fillId="0" borderId="11" xfId="0" applyNumberFormat="1" applyFont="1" applyBorder="1" applyAlignment="1">
      <alignment horizontal="center" vertical="center" wrapText="1"/>
    </xf>
    <xf numFmtId="0" fontId="25" fillId="0" borderId="28" xfId="0" applyFont="1" applyBorder="1" applyAlignment="1">
      <alignment horizontal="center" vertical="center" wrapText="1"/>
    </xf>
    <xf numFmtId="0" fontId="0" fillId="0" borderId="47" xfId="0" applyBorder="1" applyAlignment="1">
      <alignment horizontal="justify" vertical="center" wrapText="1"/>
    </xf>
    <xf numFmtId="0" fontId="0" fillId="0" borderId="51" xfId="0" applyBorder="1" applyAlignment="1">
      <alignment horizontal="justify" vertical="center" wrapText="1"/>
    </xf>
    <xf numFmtId="0" fontId="0" fillId="0" borderId="52" xfId="0" applyBorder="1" applyAlignment="1">
      <alignment horizontal="justify" vertical="center" wrapText="1"/>
    </xf>
    <xf numFmtId="0" fontId="18" fillId="0" borderId="11" xfId="0" applyFont="1" applyBorder="1" applyAlignment="1">
      <alignment horizontal="left" vertical="center" wrapText="1"/>
    </xf>
    <xf numFmtId="14" fontId="20" fillId="0" borderId="11" xfId="0" applyNumberFormat="1" applyFont="1" applyFill="1" applyBorder="1" applyAlignment="1">
      <alignment horizontal="center" vertical="center" wrapText="1"/>
    </xf>
    <xf numFmtId="0" fontId="18" fillId="0" borderId="28" xfId="0" applyFont="1" applyBorder="1" applyAlignment="1">
      <alignment horizontal="left" vertical="center" wrapText="1"/>
    </xf>
    <xf numFmtId="0" fontId="19" fillId="0" borderId="28" xfId="0" applyFont="1" applyBorder="1" applyAlignment="1">
      <alignment horizontal="left" vertical="center" wrapText="1"/>
    </xf>
    <xf numFmtId="0" fontId="26" fillId="0" borderId="11" xfId="0" applyFont="1" applyBorder="1" applyAlignment="1">
      <alignment horizontal="center" vertical="center" wrapText="1"/>
    </xf>
    <xf numFmtId="0" fontId="29" fillId="0" borderId="32" xfId="0" applyFont="1" applyBorder="1" applyAlignment="1">
      <alignment horizontal="justify" vertical="center" wrapText="1"/>
    </xf>
    <xf numFmtId="0" fontId="29" fillId="0" borderId="33" xfId="0" applyFont="1" applyBorder="1" applyAlignment="1">
      <alignment horizontal="justify" vertical="center" wrapText="1"/>
    </xf>
    <xf numFmtId="0" fontId="24" fillId="9" borderId="1" xfId="0" applyFont="1" applyFill="1" applyBorder="1" applyAlignment="1">
      <alignment horizontal="center" vertical="center"/>
    </xf>
    <xf numFmtId="0" fontId="24" fillId="9" borderId="2" xfId="0" applyFont="1" applyFill="1" applyBorder="1" applyAlignment="1">
      <alignment horizontal="center" vertical="center"/>
    </xf>
    <xf numFmtId="0" fontId="24" fillId="9" borderId="3" xfId="0" applyFont="1" applyFill="1" applyBorder="1" applyAlignment="1">
      <alignment horizontal="center" vertical="center"/>
    </xf>
    <xf numFmtId="0" fontId="29" fillId="0" borderId="40" xfId="0" applyFont="1" applyBorder="1" applyAlignment="1">
      <alignment horizontal="justify" vertical="center" wrapText="1"/>
    </xf>
    <xf numFmtId="0" fontId="29" fillId="0" borderId="41" xfId="0" applyFont="1" applyBorder="1" applyAlignment="1">
      <alignment horizontal="justify" vertical="center" wrapText="1"/>
    </xf>
    <xf numFmtId="0" fontId="29" fillId="0" borderId="46" xfId="0" applyFont="1" applyBorder="1" applyAlignment="1">
      <alignment horizontal="justify" vertical="center" wrapText="1"/>
    </xf>
    <xf numFmtId="0" fontId="19" fillId="0" borderId="43"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7" xfId="0" applyFont="1" applyBorder="1" applyAlignment="1">
      <alignment horizontal="center" vertical="center" wrapText="1"/>
    </xf>
    <xf numFmtId="0" fontId="24" fillId="4" borderId="1" xfId="0" applyFont="1" applyFill="1" applyBorder="1" applyAlignment="1">
      <alignment horizontal="center" vertical="center"/>
    </xf>
    <xf numFmtId="0" fontId="24" fillId="4" borderId="2" xfId="0" applyFont="1" applyFill="1" applyBorder="1" applyAlignment="1">
      <alignment horizontal="center" vertical="center"/>
    </xf>
    <xf numFmtId="0" fontId="24" fillId="4" borderId="3" xfId="0" applyFont="1" applyFill="1" applyBorder="1" applyAlignment="1">
      <alignment horizontal="center" vertical="center"/>
    </xf>
    <xf numFmtId="0" fontId="26" fillId="4" borderId="1" xfId="0" applyFont="1" applyFill="1" applyBorder="1" applyAlignment="1">
      <alignment horizontal="center" vertical="center" wrapText="1"/>
    </xf>
    <xf numFmtId="0" fontId="26" fillId="4" borderId="2" xfId="0" applyFont="1" applyFill="1" applyBorder="1" applyAlignment="1">
      <alignment horizontal="center" vertical="center" wrapText="1"/>
    </xf>
    <xf numFmtId="0" fontId="26" fillId="4" borderId="3" xfId="0" applyFont="1" applyFill="1" applyBorder="1" applyAlignment="1">
      <alignment horizontal="center"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0" fillId="0" borderId="48" xfId="0" applyBorder="1" applyAlignment="1">
      <alignment horizontal="justify" vertical="center" wrapText="1"/>
    </xf>
    <xf numFmtId="0" fontId="0" fillId="0" borderId="45" xfId="0" applyBorder="1" applyAlignment="1">
      <alignment horizontal="justify" vertical="center" wrapText="1"/>
    </xf>
    <xf numFmtId="0" fontId="0" fillId="0" borderId="49" xfId="0" applyBorder="1" applyAlignment="1">
      <alignment horizontal="justify" vertical="center" wrapText="1"/>
    </xf>
    <xf numFmtId="0" fontId="0" fillId="0" borderId="50" xfId="0" applyBorder="1" applyAlignment="1">
      <alignment horizontal="justify" vertical="center" wrapText="1"/>
    </xf>
    <xf numFmtId="0" fontId="5" fillId="4" borderId="12" xfId="0"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0" fontId="6" fillId="4" borderId="13" xfId="0" applyFont="1" applyFill="1" applyBorder="1" applyAlignment="1">
      <alignment vertical="center" wrapText="1"/>
    </xf>
    <xf numFmtId="0" fontId="6" fillId="4" borderId="10" xfId="0" applyFont="1" applyFill="1" applyBorder="1" applyAlignment="1">
      <alignment vertical="center" wrapText="1"/>
    </xf>
    <xf numFmtId="0" fontId="7" fillId="5" borderId="13" xfId="0" applyFont="1" applyFill="1" applyBorder="1" applyAlignment="1">
      <alignment vertical="center" wrapText="1"/>
    </xf>
    <xf numFmtId="0" fontId="7" fillId="5" borderId="10" xfId="0" applyFont="1" applyFill="1" applyBorder="1" applyAlignment="1">
      <alignment vertical="center" wrapText="1"/>
    </xf>
    <xf numFmtId="0" fontId="0" fillId="0" borderId="0" xfId="0" applyFill="1" applyBorder="1" applyAlignment="1">
      <alignment horizontal="center" vertical="center" wrapText="1"/>
    </xf>
    <xf numFmtId="0" fontId="5" fillId="4" borderId="14" xfId="0" applyFont="1" applyFill="1" applyBorder="1" applyAlignment="1" applyProtection="1">
      <alignment horizontal="center" vertical="center" wrapText="1"/>
    </xf>
    <xf numFmtId="0" fontId="6" fillId="4" borderId="15" xfId="0" applyFont="1" applyFill="1" applyBorder="1" applyAlignment="1">
      <alignment vertical="center" wrapText="1"/>
    </xf>
    <xf numFmtId="0" fontId="7" fillId="5" borderId="15" xfId="0" applyFont="1" applyFill="1" applyBorder="1" applyAlignment="1">
      <alignment vertical="center" wrapText="1"/>
    </xf>
    <xf numFmtId="0" fontId="5" fillId="0" borderId="13" xfId="0" applyFont="1" applyFill="1" applyBorder="1" applyAlignment="1" applyProtection="1">
      <alignment vertical="center" wrapText="1"/>
    </xf>
    <xf numFmtId="0" fontId="5" fillId="0" borderId="15" xfId="0" applyFont="1" applyFill="1" applyBorder="1" applyAlignment="1" applyProtection="1">
      <alignment vertical="center" wrapText="1"/>
    </xf>
    <xf numFmtId="0" fontId="5" fillId="0" borderId="10" xfId="0" applyFont="1" applyFill="1" applyBorder="1" applyAlignment="1" applyProtection="1">
      <alignment vertical="center" wrapText="1"/>
    </xf>
    <xf numFmtId="0" fontId="5" fillId="7" borderId="12" xfId="0" applyFont="1" applyFill="1" applyBorder="1" applyAlignment="1" applyProtection="1">
      <alignment horizontal="center" vertical="center" wrapText="1"/>
    </xf>
    <xf numFmtId="0" fontId="5" fillId="7" borderId="9" xfId="0" applyFont="1" applyFill="1" applyBorder="1" applyAlignment="1" applyProtection="1">
      <alignment horizontal="center" vertical="center" wrapText="1"/>
    </xf>
    <xf numFmtId="0" fontId="6" fillId="7" borderId="13" xfId="0" applyFont="1" applyFill="1" applyBorder="1" applyAlignment="1">
      <alignment vertical="center" wrapText="1"/>
    </xf>
    <xf numFmtId="0" fontId="6" fillId="7" borderId="10" xfId="0" applyFont="1" applyFill="1" applyBorder="1" applyAlignment="1">
      <alignment vertical="center" wrapText="1"/>
    </xf>
    <xf numFmtId="0" fontId="33" fillId="0" borderId="36" xfId="0" applyFont="1" applyBorder="1" applyAlignment="1">
      <alignment horizontal="center" vertical="top" wrapText="1"/>
    </xf>
    <xf numFmtId="0" fontId="33" fillId="0" borderId="37" xfId="0" applyFont="1" applyBorder="1" applyAlignment="1">
      <alignment horizontal="center" vertical="top" wrapText="1"/>
    </xf>
    <xf numFmtId="0" fontId="33" fillId="0" borderId="44" xfId="0" applyFont="1" applyBorder="1" applyAlignment="1">
      <alignment horizontal="center" vertical="top" wrapText="1"/>
    </xf>
    <xf numFmtId="0" fontId="19" fillId="0" borderId="10" xfId="0" applyFont="1" applyBorder="1" applyAlignment="1">
      <alignment horizontal="justify" vertical="top" wrapText="1"/>
    </xf>
    <xf numFmtId="0" fontId="0" fillId="0" borderId="10" xfId="0" applyBorder="1" applyAlignment="1">
      <alignment horizontal="justify" vertical="top" wrapText="1"/>
    </xf>
    <xf numFmtId="0" fontId="19" fillId="0" borderId="11" xfId="0" applyFont="1" applyBorder="1" applyAlignment="1">
      <alignment horizontal="justify" vertical="top" wrapText="1"/>
    </xf>
    <xf numFmtId="0" fontId="0" fillId="0" borderId="11" xfId="0" applyBorder="1" applyAlignment="1">
      <alignment horizontal="justify" vertical="top" wrapText="1"/>
    </xf>
    <xf numFmtId="0" fontId="19" fillId="9" borderId="38" xfId="0" applyFont="1" applyFill="1" applyBorder="1" applyAlignment="1">
      <alignment horizontal="center" vertical="center"/>
    </xf>
    <xf numFmtId="0" fontId="19" fillId="9" borderId="39" xfId="0" applyFont="1" applyFill="1" applyBorder="1" applyAlignment="1">
      <alignment horizontal="center" vertical="center"/>
    </xf>
    <xf numFmtId="0" fontId="19" fillId="9" borderId="1" xfId="0" applyFont="1" applyFill="1" applyBorder="1" applyAlignment="1">
      <alignment horizontal="center" vertical="center" wrapText="1"/>
    </xf>
    <xf numFmtId="0" fontId="19" fillId="9" borderId="2" xfId="0" applyFont="1" applyFill="1" applyBorder="1" applyAlignment="1">
      <alignment horizontal="center" vertical="center" wrapText="1"/>
    </xf>
    <xf numFmtId="0" fontId="19" fillId="9" borderId="3" xfId="0"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8" xfId="0" applyFont="1" applyBorder="1" applyAlignment="1">
      <alignment horizontal="center" vertical="center" wrapText="1"/>
    </xf>
    <xf numFmtId="14" fontId="20" fillId="0" borderId="22" xfId="0" applyNumberFormat="1" applyFont="1" applyFill="1" applyBorder="1" applyAlignment="1">
      <alignment horizontal="center" vertical="center" wrapText="1"/>
    </xf>
    <xf numFmtId="0" fontId="5" fillId="7" borderId="14" xfId="0" applyFont="1" applyFill="1" applyBorder="1" applyAlignment="1" applyProtection="1">
      <alignment horizontal="center" vertical="center" wrapText="1"/>
    </xf>
    <xf numFmtId="0" fontId="6" fillId="7" borderId="15" xfId="0" applyFont="1" applyFill="1" applyBorder="1" applyAlignment="1">
      <alignment vertical="center" wrapText="1"/>
    </xf>
    <xf numFmtId="0" fontId="7" fillId="0" borderId="13" xfId="0" applyFont="1" applyFill="1" applyBorder="1" applyAlignment="1">
      <alignment vertical="center" wrapText="1"/>
    </xf>
    <xf numFmtId="0" fontId="7" fillId="0" borderId="15" xfId="0" applyFont="1" applyFill="1" applyBorder="1" applyAlignment="1">
      <alignment vertical="center" wrapText="1"/>
    </xf>
    <xf numFmtId="0" fontId="7" fillId="0" borderId="10" xfId="0" applyFont="1" applyFill="1" applyBorder="1" applyAlignment="1">
      <alignment vertical="center" wrapText="1"/>
    </xf>
    <xf numFmtId="0" fontId="2" fillId="5" borderId="11" xfId="0" applyFont="1" applyFill="1" applyBorder="1" applyAlignment="1" applyProtection="1">
      <alignment horizontal="center" vertical="center"/>
    </xf>
    <xf numFmtId="14" fontId="2" fillId="5" borderId="13" xfId="0" applyNumberFormat="1" applyFont="1" applyFill="1" applyBorder="1" applyAlignment="1" applyProtection="1">
      <alignment vertical="center" wrapText="1"/>
    </xf>
    <xf numFmtId="14" fontId="2" fillId="5" borderId="17" xfId="0" applyNumberFormat="1" applyFont="1" applyFill="1" applyBorder="1" applyAlignment="1" applyProtection="1">
      <alignment vertical="center" wrapText="1"/>
    </xf>
    <xf numFmtId="0" fontId="2" fillId="5" borderId="13" xfId="0" applyFont="1" applyFill="1" applyBorder="1" applyAlignment="1" applyProtection="1">
      <alignment vertical="center" wrapText="1"/>
    </xf>
    <xf numFmtId="0" fontId="2" fillId="5" borderId="17" xfId="0" applyFont="1" applyFill="1" applyBorder="1" applyAlignment="1" applyProtection="1">
      <alignment vertical="center" wrapText="1"/>
    </xf>
    <xf numFmtId="14" fontId="2" fillId="5" borderId="15" xfId="0" applyNumberFormat="1" applyFont="1" applyFill="1" applyBorder="1" applyAlignment="1" applyProtection="1">
      <alignment horizontal="center" vertical="center"/>
    </xf>
    <xf numFmtId="14" fontId="2" fillId="5" borderId="10" xfId="0" applyNumberFormat="1" applyFont="1" applyFill="1" applyBorder="1" applyAlignment="1" applyProtection="1">
      <alignment horizontal="center" vertical="center"/>
    </xf>
    <xf numFmtId="0" fontId="2" fillId="5" borderId="13" xfId="0" applyFont="1" applyFill="1" applyBorder="1" applyAlignment="1" applyProtection="1">
      <alignment horizontal="justify" vertical="center" wrapText="1"/>
    </xf>
    <xf numFmtId="0" fontId="2" fillId="5" borderId="10" xfId="0" applyFont="1" applyFill="1" applyBorder="1" applyAlignment="1" applyProtection="1">
      <alignment horizontal="justify" vertical="center" wrapText="1"/>
    </xf>
    <xf numFmtId="0" fontId="7" fillId="0" borderId="13" xfId="0" applyFont="1" applyFill="1" applyBorder="1" applyAlignment="1">
      <alignment vertical="center" wrapText="1" readingOrder="1"/>
    </xf>
    <xf numFmtId="0" fontId="7" fillId="0" borderId="17" xfId="0" applyFont="1" applyFill="1" applyBorder="1" applyAlignment="1">
      <alignment vertical="center" wrapText="1" readingOrder="1"/>
    </xf>
    <xf numFmtId="0" fontId="2" fillId="5" borderId="13" xfId="0" applyFont="1" applyFill="1" applyBorder="1" applyAlignment="1" applyProtection="1">
      <alignment horizontal="center" vertical="center"/>
    </xf>
    <xf numFmtId="0" fontId="2" fillId="5" borderId="17" xfId="0" applyFont="1" applyFill="1" applyBorder="1" applyAlignment="1" applyProtection="1">
      <alignment horizontal="center" vertical="center"/>
    </xf>
    <xf numFmtId="0" fontId="2" fillId="6" borderId="13"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5" borderId="13" xfId="0" applyNumberFormat="1" applyFont="1" applyFill="1" applyBorder="1" applyAlignment="1" applyProtection="1">
      <alignment horizontal="justify" vertical="top" wrapText="1"/>
    </xf>
    <xf numFmtId="0" fontId="2" fillId="5" borderId="17" xfId="0" applyNumberFormat="1" applyFont="1" applyFill="1" applyBorder="1" applyAlignment="1" applyProtection="1">
      <alignment horizontal="justify" vertical="top" wrapText="1"/>
    </xf>
    <xf numFmtId="0" fontId="2" fillId="5" borderId="10" xfId="0" applyFont="1" applyFill="1" applyBorder="1" applyAlignment="1" applyProtection="1">
      <alignment vertical="center" wrapText="1"/>
    </xf>
    <xf numFmtId="14" fontId="2" fillId="5" borderId="10" xfId="0" applyNumberFormat="1" applyFont="1" applyFill="1" applyBorder="1" applyAlignment="1" applyProtection="1">
      <alignment vertical="center" wrapText="1"/>
    </xf>
    <xf numFmtId="0" fontId="2" fillId="5" borderId="15" xfId="0" applyNumberFormat="1" applyFont="1" applyFill="1" applyBorder="1" applyAlignment="1" applyProtection="1">
      <alignment horizontal="justify" vertical="top" wrapText="1"/>
    </xf>
    <xf numFmtId="0" fontId="2" fillId="5" borderId="10" xfId="0" applyNumberFormat="1" applyFont="1" applyFill="1" applyBorder="1" applyAlignment="1" applyProtection="1">
      <alignment horizontal="justify" vertical="top" wrapText="1"/>
    </xf>
    <xf numFmtId="0" fontId="9" fillId="5" borderId="13" xfId="0" applyFont="1" applyFill="1" applyBorder="1" applyAlignment="1">
      <alignment horizontal="left" vertical="top" wrapText="1"/>
    </xf>
    <xf numFmtId="0" fontId="9" fillId="5" borderId="10" xfId="0" applyFont="1" applyFill="1" applyBorder="1" applyAlignment="1">
      <alignment horizontal="left" vertical="top" wrapText="1"/>
    </xf>
    <xf numFmtId="0" fontId="2" fillId="5" borderId="13" xfId="0" applyNumberFormat="1" applyFont="1" applyFill="1" applyBorder="1" applyAlignment="1" applyProtection="1">
      <alignment horizontal="center" vertical="top" wrapText="1"/>
    </xf>
    <xf numFmtId="0" fontId="2" fillId="5" borderId="10" xfId="0" applyNumberFormat="1" applyFont="1" applyFill="1" applyBorder="1" applyAlignment="1" applyProtection="1">
      <alignment horizontal="center" vertical="top" wrapText="1"/>
    </xf>
    <xf numFmtId="0" fontId="2" fillId="0" borderId="13" xfId="0" applyNumberFormat="1" applyFont="1" applyFill="1" applyBorder="1" applyAlignment="1" applyProtection="1">
      <alignment horizontal="center" vertical="center" wrapText="1"/>
    </xf>
    <xf numFmtId="0" fontId="2" fillId="0" borderId="10" xfId="0" applyNumberFormat="1" applyFont="1" applyFill="1" applyBorder="1" applyAlignment="1" applyProtection="1">
      <alignment horizontal="center" vertical="center" wrapText="1"/>
    </xf>
    <xf numFmtId="0" fontId="2" fillId="5" borderId="13" xfId="0" applyNumberFormat="1" applyFont="1" applyFill="1" applyBorder="1" applyAlignment="1" applyProtection="1">
      <alignment horizontal="center" vertical="center" wrapText="1"/>
    </xf>
    <xf numFmtId="0" fontId="2" fillId="5" borderId="15" xfId="0" applyNumberFormat="1" applyFont="1" applyFill="1" applyBorder="1" applyAlignment="1" applyProtection="1">
      <alignment horizontal="center" vertical="center" wrapText="1"/>
    </xf>
    <xf numFmtId="0" fontId="2" fillId="5" borderId="10" xfId="0" applyNumberFormat="1" applyFont="1" applyFill="1" applyBorder="1" applyAlignment="1" applyProtection="1">
      <alignment horizontal="center" vertical="center" wrapText="1"/>
    </xf>
    <xf numFmtId="0" fontId="2" fillId="0" borderId="15" xfId="0" applyNumberFormat="1" applyFont="1" applyFill="1" applyBorder="1" applyAlignment="1" applyProtection="1">
      <alignment horizontal="center" vertical="center" wrapText="1"/>
    </xf>
    <xf numFmtId="0" fontId="9" fillId="5" borderId="13" xfId="0" applyFont="1" applyFill="1" applyBorder="1" applyAlignment="1">
      <alignment vertical="center" wrapText="1"/>
    </xf>
    <xf numFmtId="0" fontId="9" fillId="5" borderId="10" xfId="0" applyFont="1" applyFill="1" applyBorder="1" applyAlignment="1">
      <alignment vertical="center" wrapText="1"/>
    </xf>
    <xf numFmtId="0" fontId="2" fillId="0" borderId="13" xfId="0" applyFont="1" applyFill="1" applyBorder="1" applyAlignment="1">
      <alignment vertical="center" wrapText="1" readingOrder="1"/>
    </xf>
    <xf numFmtId="0" fontId="2" fillId="0" borderId="15" xfId="0" applyFont="1" applyFill="1" applyBorder="1" applyAlignment="1">
      <alignment vertical="center" wrapText="1" readingOrder="1"/>
    </xf>
    <xf numFmtId="0" fontId="2" fillId="0" borderId="10" xfId="0" applyFont="1" applyFill="1" applyBorder="1" applyAlignment="1">
      <alignment vertical="center" wrapText="1" readingOrder="1"/>
    </xf>
    <xf numFmtId="0" fontId="2" fillId="5" borderId="15" xfId="0" applyFont="1" applyFill="1" applyBorder="1" applyAlignment="1" applyProtection="1">
      <alignment vertical="center" wrapText="1"/>
    </xf>
    <xf numFmtId="0" fontId="9" fillId="5" borderId="15" xfId="0" applyFont="1" applyFill="1" applyBorder="1" applyAlignment="1">
      <alignment vertical="center" wrapText="1"/>
    </xf>
    <xf numFmtId="0" fontId="2" fillId="5" borderId="15" xfId="0" applyFont="1" applyFill="1" applyBorder="1" applyAlignment="1" applyProtection="1">
      <alignment horizontal="center" vertical="center"/>
    </xf>
    <xf numFmtId="0" fontId="2" fillId="5" borderId="10" xfId="0" applyFont="1" applyFill="1" applyBorder="1" applyAlignment="1" applyProtection="1">
      <alignment horizontal="center" vertical="center"/>
    </xf>
    <xf numFmtId="0" fontId="2" fillId="6" borderId="15" xfId="0" applyFont="1" applyFill="1" applyBorder="1" applyAlignment="1">
      <alignment horizontal="center" vertical="center" wrapText="1"/>
    </xf>
    <xf numFmtId="0" fontId="7" fillId="0" borderId="15" xfId="0" applyFont="1" applyFill="1" applyBorder="1" applyAlignment="1">
      <alignment vertical="center" wrapText="1" readingOrder="1"/>
    </xf>
    <xf numFmtId="0" fontId="7" fillId="0" borderId="10" xfId="0" applyFont="1" applyFill="1" applyBorder="1" applyAlignment="1">
      <alignment vertical="center" wrapText="1" readingOrder="1"/>
    </xf>
    <xf numFmtId="0" fontId="2" fillId="8" borderId="13" xfId="0" applyFont="1" applyFill="1" applyBorder="1" applyAlignment="1">
      <alignment vertical="center" wrapText="1"/>
    </xf>
    <xf numFmtId="0" fontId="2" fillId="8" borderId="15" xfId="0" applyFont="1" applyFill="1" applyBorder="1" applyAlignment="1">
      <alignment vertical="center" wrapText="1"/>
    </xf>
    <xf numFmtId="0" fontId="2" fillId="8" borderId="10" xfId="0" applyFont="1" applyFill="1" applyBorder="1" applyAlignment="1">
      <alignment vertical="center" wrapText="1"/>
    </xf>
    <xf numFmtId="0" fontId="2" fillId="5" borderId="13" xfId="0" applyNumberFormat="1" applyFont="1" applyFill="1" applyBorder="1" applyAlignment="1" applyProtection="1">
      <alignment horizontal="left" vertical="top" wrapText="1"/>
    </xf>
    <xf numFmtId="0" fontId="2" fillId="5" borderId="15" xfId="0" applyNumberFormat="1" applyFont="1" applyFill="1" applyBorder="1" applyAlignment="1" applyProtection="1">
      <alignment horizontal="left" vertical="top" wrapText="1"/>
    </xf>
    <xf numFmtId="0" fontId="2" fillId="5" borderId="10" xfId="0" applyNumberFormat="1" applyFont="1" applyFill="1" applyBorder="1" applyAlignment="1" applyProtection="1">
      <alignment horizontal="left" vertical="top" wrapText="1"/>
    </xf>
    <xf numFmtId="0" fontId="9" fillId="5" borderId="13" xfId="0" applyFont="1" applyFill="1" applyBorder="1" applyAlignment="1">
      <alignment horizontal="left" vertical="center" wrapText="1"/>
    </xf>
    <xf numFmtId="0" fontId="9" fillId="5" borderId="15" xfId="0" applyFont="1" applyFill="1" applyBorder="1" applyAlignment="1">
      <alignment horizontal="left" vertical="center" wrapText="1"/>
    </xf>
    <xf numFmtId="0" fontId="9" fillId="5" borderId="10" xfId="0" applyFont="1" applyFill="1" applyBorder="1" applyAlignment="1">
      <alignment horizontal="left" vertical="center" wrapText="1"/>
    </xf>
    <xf numFmtId="0" fontId="9" fillId="0" borderId="13" xfId="0" applyFont="1" applyFill="1" applyBorder="1" applyAlignment="1">
      <alignment vertical="center" wrapText="1"/>
    </xf>
    <xf numFmtId="0" fontId="9" fillId="0" borderId="15" xfId="0" applyFont="1" applyFill="1" applyBorder="1" applyAlignment="1">
      <alignment vertical="center" wrapText="1"/>
    </xf>
    <xf numFmtId="0" fontId="9" fillId="0" borderId="10" xfId="0" applyFont="1" applyFill="1" applyBorder="1" applyAlignment="1">
      <alignment vertical="center" wrapText="1"/>
    </xf>
    <xf numFmtId="0" fontId="2" fillId="5" borderId="13" xfId="0" applyFont="1" applyFill="1" applyBorder="1" applyAlignment="1">
      <alignment vertical="center" wrapText="1"/>
    </xf>
    <xf numFmtId="0" fontId="2" fillId="5" borderId="15" xfId="0" applyFont="1" applyFill="1" applyBorder="1" applyAlignment="1">
      <alignment vertical="center" wrapText="1"/>
    </xf>
    <xf numFmtId="0" fontId="2" fillId="5" borderId="10" xfId="0" applyFont="1" applyFill="1" applyBorder="1" applyAlignment="1">
      <alignment vertical="center" wrapText="1"/>
    </xf>
    <xf numFmtId="14" fontId="2" fillId="0" borderId="11" xfId="0" applyNumberFormat="1" applyFont="1" applyFill="1" applyBorder="1" applyAlignment="1" applyProtection="1">
      <alignment horizontal="center" vertical="center"/>
    </xf>
    <xf numFmtId="0" fontId="2" fillId="5" borderId="15" xfId="0" applyFont="1" applyFill="1" applyBorder="1" applyAlignment="1" applyProtection="1">
      <alignment horizontal="justify" vertical="center" wrapText="1"/>
    </xf>
    <xf numFmtId="0" fontId="15" fillId="0" borderId="13" xfId="0" applyFont="1" applyFill="1" applyBorder="1" applyAlignment="1">
      <alignment vertical="center" wrapText="1"/>
    </xf>
    <xf numFmtId="14" fontId="2" fillId="5" borderId="15" xfId="0" applyNumberFormat="1" applyFont="1" applyFill="1" applyBorder="1" applyAlignment="1" applyProtection="1">
      <alignment vertical="center" wrapText="1"/>
    </xf>
    <xf numFmtId="0" fontId="2" fillId="5" borderId="13" xfId="0" applyNumberFormat="1" applyFont="1" applyFill="1" applyBorder="1" applyAlignment="1" applyProtection="1">
      <alignment horizontal="justify" vertical="center" wrapText="1"/>
    </xf>
    <xf numFmtId="0" fontId="2" fillId="5" borderId="15" xfId="0" applyNumberFormat="1" applyFont="1" applyFill="1" applyBorder="1" applyAlignment="1" applyProtection="1">
      <alignment horizontal="justify" vertical="center" wrapText="1"/>
    </xf>
    <xf numFmtId="0" fontId="2" fillId="5" borderId="10" xfId="0" applyNumberFormat="1" applyFont="1" applyFill="1" applyBorder="1" applyAlignment="1" applyProtection="1">
      <alignment horizontal="justify" vertical="center" wrapText="1"/>
    </xf>
    <xf numFmtId="0" fontId="9" fillId="5" borderId="15" xfId="0" applyFont="1" applyFill="1" applyBorder="1" applyAlignment="1">
      <alignment horizontal="left" vertical="top" wrapText="1"/>
    </xf>
    <xf numFmtId="0" fontId="2" fillId="0" borderId="13" xfId="0" applyFont="1" applyFill="1" applyBorder="1" applyAlignment="1" applyProtection="1">
      <alignment vertical="center" wrapText="1"/>
    </xf>
    <xf numFmtId="0" fontId="2" fillId="0" borderId="15" xfId="0" applyFont="1" applyFill="1" applyBorder="1" applyAlignment="1" applyProtection="1">
      <alignment vertical="center" wrapText="1"/>
    </xf>
    <xf numFmtId="0" fontId="2" fillId="0" borderId="10" xfId="0" applyFont="1" applyFill="1" applyBorder="1" applyAlignment="1" applyProtection="1">
      <alignment vertical="center" wrapText="1"/>
    </xf>
    <xf numFmtId="0" fontId="1" fillId="2" borderId="30" xfId="0" applyFont="1" applyFill="1" applyBorder="1" applyAlignment="1" applyProtection="1">
      <alignment horizontal="center"/>
    </xf>
    <xf numFmtId="0" fontId="1" fillId="2" borderId="34" xfId="0" applyFont="1" applyFill="1" applyBorder="1" applyAlignment="1" applyProtection="1">
      <alignment horizontal="center"/>
    </xf>
    <xf numFmtId="0" fontId="1" fillId="3" borderId="30" xfId="0" applyFont="1" applyFill="1" applyBorder="1" applyAlignment="1" applyProtection="1">
      <alignment horizontal="center" vertical="center" wrapText="1"/>
    </xf>
    <xf numFmtId="0" fontId="1" fillId="3" borderId="34" xfId="0" applyFont="1" applyFill="1" applyBorder="1" applyAlignment="1" applyProtection="1">
      <alignment horizontal="center" vertical="center" wrapText="1"/>
    </xf>
    <xf numFmtId="0" fontId="1" fillId="3" borderId="31" xfId="0" applyFont="1" applyFill="1" applyBorder="1" applyAlignment="1" applyProtection="1">
      <alignment horizontal="center" vertical="center" wrapText="1"/>
    </xf>
    <xf numFmtId="0" fontId="1" fillId="3" borderId="18" xfId="0" applyFont="1" applyFill="1" applyBorder="1" applyAlignment="1" applyProtection="1">
      <alignment horizontal="center" vertical="center" wrapText="1"/>
    </xf>
    <xf numFmtId="0" fontId="1" fillId="3" borderId="19" xfId="0" applyFont="1" applyFill="1" applyBorder="1" applyAlignment="1" applyProtection="1">
      <alignment horizontal="center" vertical="center" wrapText="1"/>
    </xf>
    <xf numFmtId="0" fontId="1" fillId="3" borderId="20" xfId="0" applyFont="1" applyFill="1" applyBorder="1" applyAlignment="1" applyProtection="1">
      <alignment horizontal="center" vertical="center" wrapText="1"/>
    </xf>
    <xf numFmtId="0" fontId="1" fillId="3" borderId="26" xfId="0" applyFont="1" applyFill="1" applyBorder="1" applyAlignment="1" applyProtection="1">
      <alignment horizontal="center" vertical="center" wrapText="1"/>
    </xf>
    <xf numFmtId="0" fontId="1" fillId="3" borderId="0" xfId="0" applyFont="1" applyFill="1" applyBorder="1" applyAlignment="1" applyProtection="1">
      <alignment horizontal="center" vertical="center" wrapText="1"/>
    </xf>
    <xf numFmtId="0" fontId="1" fillId="3" borderId="2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3" fillId="2" borderId="10" xfId="0" applyFont="1" applyFill="1" applyBorder="1" applyAlignment="1" applyProtection="1">
      <alignment vertical="center" wrapText="1"/>
    </xf>
    <xf numFmtId="0" fontId="19" fillId="0" borderId="16" xfId="0" applyFont="1" applyBorder="1" applyAlignment="1">
      <alignment horizontal="justify" vertical="top" wrapText="1"/>
    </xf>
    <xf numFmtId="0" fontId="0" fillId="0" borderId="16" xfId="0" applyBorder="1" applyAlignment="1">
      <alignment horizontal="justify" vertical="top" wrapText="1"/>
    </xf>
    <xf numFmtId="0" fontId="19" fillId="0" borderId="41" xfId="0" applyFont="1" applyBorder="1" applyAlignment="1">
      <alignment horizontal="justify" vertical="center" wrapText="1"/>
    </xf>
    <xf numFmtId="0" fontId="19" fillId="0" borderId="42" xfId="0" applyFont="1" applyBorder="1" applyAlignment="1">
      <alignment horizontal="justify" vertical="center" wrapText="1"/>
    </xf>
  </cellXfs>
  <cellStyles count="1">
    <cellStyle name="Normal" xfId="0" builtinId="0"/>
  </cellStyles>
  <dxfs count="568">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dxf>
    <dxf>
      <font>
        <color theme="0"/>
      </font>
      <fill>
        <patternFill>
          <bgColor theme="0"/>
        </patternFill>
      </fill>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dxf>
    <dxf>
      <fill>
        <patternFill>
          <bgColor theme="0"/>
        </patternFill>
      </fill>
    </dxf>
    <dxf>
      <fill>
        <patternFill>
          <bgColor theme="0"/>
        </patternFill>
      </fill>
    </dxf>
    <dxf>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ont>
        <color theme="0"/>
      </font>
    </dxf>
    <dxf>
      <font>
        <color theme="0"/>
      </font>
    </dxf>
    <dxf>
      <font>
        <color theme="0"/>
      </font>
    </dxf>
    <dxf>
      <fill>
        <patternFill>
          <bgColor theme="0"/>
        </patternFill>
      </fill>
    </dxf>
    <dxf>
      <fill>
        <patternFill>
          <bgColor theme="0"/>
        </patternFill>
      </fill>
    </dxf>
    <dxf>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dxf>
    <dxf>
      <font>
        <color theme="0"/>
      </font>
      <fill>
        <patternFill>
          <bgColor theme="0"/>
        </patternFill>
      </fill>
    </dxf>
    <dxf>
      <font>
        <color theme="0"/>
      </font>
    </dxf>
    <dxf>
      <fill>
        <patternFill>
          <bgColor theme="0"/>
        </patternFill>
      </fill>
    </dxf>
    <dxf>
      <fill>
        <patternFill>
          <bgColor theme="0"/>
        </patternFill>
      </fill>
    </dxf>
    <dxf>
      <fill>
        <patternFill>
          <bgColor theme="0"/>
        </patternFill>
      </fill>
    </dxf>
    <dxf>
      <font>
        <color theme="0"/>
      </font>
    </dxf>
    <dxf>
      <font>
        <color theme="0"/>
      </font>
    </dxf>
    <dxf>
      <font>
        <color theme="0"/>
      </font>
    </dxf>
    <dxf>
      <fill>
        <patternFill>
          <bgColor theme="0"/>
        </patternFill>
      </fill>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ont>
        <color theme="0"/>
      </font>
      <fill>
        <patternFill>
          <bgColor theme="0"/>
        </patternFill>
      </fill>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165</xdr:row>
      <xdr:rowOff>1</xdr:rowOff>
    </xdr:from>
    <xdr:to>
      <xdr:col>3</xdr:col>
      <xdr:colOff>231321</xdr:colOff>
      <xdr:row>165</xdr:row>
      <xdr:rowOff>789215</xdr:rowOff>
    </xdr:to>
    <xdr:pic>
      <xdr:nvPicPr>
        <xdr:cNvPr id="3" name="Imagen 2">
          <a:extLst>
            <a:ext uri="{FF2B5EF4-FFF2-40B4-BE49-F238E27FC236}">
              <a16:creationId xmlns:a16="http://schemas.microsoft.com/office/drawing/2014/main" id="{D5D50515-0FF7-4A6D-8C0C-25FE1D60D4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9036" y="199412680"/>
          <a:ext cx="2979964" cy="78921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RIESGO%20CORRUPCION%202017%20SALU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APA%20RIESGO%20CORRUPCION%202017%20SALU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APA%20RIESGO%20CORRUPCION%202017%20SALU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PRETACION"/>
      <sheetName val="DEFINICION DEL RIESGO"/>
      <sheetName val="IDENTIFICACION DEL RIESGO"/>
      <sheetName val="IMPACTO PREGUNTAS"/>
      <sheetName val="CONTROLES"/>
      <sheetName val="MAPA"/>
      <sheetName val="Hoja2"/>
      <sheetName val="Hoja1"/>
      <sheetName val="OBJ PROCESOS"/>
      <sheetName val="PROBABILIDAD"/>
      <sheetName val="IMPACTO"/>
      <sheetName val="CALIF. RIESGO"/>
    </sheetNames>
    <sheetDataSet>
      <sheetData sheetId="0"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CION DEL RIESGO"/>
      <sheetName val="IDENTIFICACION DEL RIESGO"/>
      <sheetName val="IMPACTO PREGUNTAS"/>
      <sheetName val="CONTROLES"/>
      <sheetName val="MAPA"/>
      <sheetName val="OBJ PROCESOS"/>
      <sheetName val="PROBABILIDAD"/>
      <sheetName val="IMPACTO"/>
      <sheetName val="CALIF. RIESGO"/>
      <sheetName val="INTERPRETACION"/>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CION DEL RIESGO"/>
      <sheetName val="IDENTIFICACION DEL RIESGO"/>
      <sheetName val="IMPACTO PREGUNTAS"/>
      <sheetName val="CONTROLES"/>
      <sheetName val="MAPA"/>
      <sheetName val="Hoja2"/>
      <sheetName val="Hoja1"/>
      <sheetName val="OBJ PROCESOS"/>
      <sheetName val="PROBABILIDAD"/>
      <sheetName val="IMPACTO"/>
      <sheetName val="CALIF. RIESGO"/>
      <sheetName val="INTERPRETACION"/>
      <sheetName val="MAPA RIESGOS 2019"/>
      <sheetName val="MAPA RIESGOS 20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cesar.gov.co/c/index.php/es/oprendidcuenta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pageSetUpPr fitToPage="1"/>
  </sheetPr>
  <dimension ref="A1:X1223"/>
  <sheetViews>
    <sheetView tabSelected="1" topLeftCell="B58" zoomScale="80" zoomScaleNormal="80" workbookViewId="0">
      <selection activeCell="E8" sqref="E8"/>
    </sheetView>
  </sheetViews>
  <sheetFormatPr baseColWidth="10" defaultColWidth="11.42578125" defaultRowHeight="12" outlineLevelCol="1" x14ac:dyDescent="0.2"/>
  <cols>
    <col min="1" max="1" width="6.7109375" style="2" customWidth="1"/>
    <col min="2" max="2" width="18.85546875" style="195" bestFit="1" customWidth="1"/>
    <col min="3" max="3" width="22.42578125" style="195" customWidth="1"/>
    <col min="4" max="4" width="25" style="196" customWidth="1"/>
    <col min="5" max="5" width="34.7109375" style="197" customWidth="1"/>
    <col min="6" max="6" width="31.42578125" style="197" customWidth="1" outlineLevel="1"/>
    <col min="7" max="7" width="30.140625" style="197" customWidth="1" outlineLevel="1"/>
    <col min="8" max="8" width="5.28515625" style="2" customWidth="1" outlineLevel="1"/>
    <col min="9" max="9" width="5.140625" style="2" customWidth="1" outlineLevel="1"/>
    <col min="10" max="10" width="11.28515625" style="198" customWidth="1" outlineLevel="1"/>
    <col min="11" max="11" width="37.28515625" style="199" customWidth="1" outlineLevel="1"/>
    <col min="12" max="12" width="39.28515625" style="200" customWidth="1" outlineLevel="1" collapsed="1"/>
    <col min="13" max="14" width="3.7109375" style="2" customWidth="1" outlineLevel="1"/>
    <col min="15" max="15" width="9.140625" style="2" customWidth="1" outlineLevel="1"/>
    <col min="16" max="16" width="40.42578125" style="197" customWidth="1" outlineLevel="1"/>
    <col min="17" max="17" width="18.7109375" style="197" customWidth="1"/>
    <col min="18" max="18" width="12.28515625" style="197" customWidth="1"/>
    <col min="19" max="19" width="12.42578125" style="197" customWidth="1"/>
    <col min="20" max="20" width="28" style="197" customWidth="1"/>
    <col min="21" max="21" width="23.140625" style="197" customWidth="1"/>
    <col min="22" max="22" width="16" style="1" customWidth="1"/>
    <col min="23" max="23" width="54.7109375" style="1" customWidth="1"/>
    <col min="24" max="24" width="32" style="1" customWidth="1"/>
    <col min="25" max="16384" width="11.42578125" style="2"/>
  </cols>
  <sheetData>
    <row r="1" spans="1:24" ht="15" customHeight="1" x14ac:dyDescent="0.2">
      <c r="A1" s="396" t="s">
        <v>1160</v>
      </c>
      <c r="B1" s="397"/>
      <c r="C1" s="397"/>
      <c r="D1" s="397"/>
      <c r="E1" s="397"/>
      <c r="F1" s="397"/>
      <c r="G1" s="397"/>
      <c r="H1" s="397"/>
      <c r="I1" s="397"/>
      <c r="J1" s="397"/>
      <c r="K1" s="397"/>
      <c r="L1" s="397"/>
      <c r="M1" s="397"/>
      <c r="N1" s="397"/>
      <c r="O1" s="397"/>
      <c r="P1" s="397"/>
      <c r="Q1" s="397"/>
      <c r="R1" s="397"/>
      <c r="S1" s="397"/>
      <c r="T1" s="397"/>
      <c r="U1" s="397"/>
      <c r="V1" s="397"/>
      <c r="W1" s="397"/>
      <c r="X1" s="398"/>
    </row>
    <row r="2" spans="1:24" ht="19.5" customHeight="1" x14ac:dyDescent="0.2">
      <c r="A2" s="399" t="s">
        <v>1161</v>
      </c>
      <c r="B2" s="400"/>
      <c r="C2" s="400"/>
      <c r="D2" s="400"/>
      <c r="E2" s="400"/>
      <c r="F2" s="400"/>
      <c r="G2" s="400"/>
      <c r="H2" s="400"/>
      <c r="I2" s="400"/>
      <c r="J2" s="400"/>
      <c r="K2" s="400"/>
      <c r="L2" s="400"/>
      <c r="M2" s="400"/>
      <c r="N2" s="400"/>
      <c r="O2" s="400"/>
      <c r="P2" s="400"/>
      <c r="Q2" s="400"/>
      <c r="R2" s="400"/>
      <c r="S2" s="400"/>
      <c r="T2" s="400"/>
      <c r="U2" s="400"/>
      <c r="V2" s="400"/>
      <c r="W2" s="400"/>
      <c r="X2" s="401"/>
    </row>
    <row r="3" spans="1:24" ht="15" customHeight="1" thickBot="1" x14ac:dyDescent="0.25">
      <c r="A3" s="393" t="s">
        <v>1162</v>
      </c>
      <c r="B3" s="394"/>
      <c r="C3" s="394"/>
      <c r="D3" s="394"/>
      <c r="E3" s="394"/>
      <c r="F3" s="394"/>
      <c r="G3" s="394"/>
      <c r="H3" s="394"/>
      <c r="I3" s="394"/>
      <c r="J3" s="394"/>
      <c r="K3" s="394"/>
      <c r="L3" s="394"/>
      <c r="M3" s="394"/>
      <c r="N3" s="394"/>
      <c r="O3" s="394"/>
      <c r="P3" s="394"/>
      <c r="Q3" s="394"/>
      <c r="R3" s="394"/>
      <c r="S3" s="394"/>
      <c r="T3" s="394"/>
      <c r="U3" s="394"/>
      <c r="V3" s="394"/>
      <c r="W3" s="394"/>
      <c r="X3" s="395"/>
    </row>
    <row r="4" spans="1:24" ht="20.25" customHeight="1" thickBot="1" x14ac:dyDescent="0.3">
      <c r="A4" s="391" t="s">
        <v>0</v>
      </c>
      <c r="B4" s="392"/>
      <c r="C4" s="392"/>
      <c r="D4" s="392"/>
      <c r="E4" s="392"/>
      <c r="F4" s="392"/>
      <c r="G4" s="392"/>
      <c r="H4" s="392"/>
      <c r="I4" s="392"/>
      <c r="J4" s="392"/>
      <c r="K4" s="392"/>
      <c r="L4" s="392"/>
      <c r="M4" s="392"/>
      <c r="N4" s="392"/>
      <c r="O4" s="392"/>
      <c r="P4" s="392"/>
      <c r="Q4" s="392"/>
      <c r="R4" s="392"/>
      <c r="S4" s="392"/>
      <c r="T4" s="392"/>
      <c r="U4" s="392"/>
      <c r="V4" s="392"/>
      <c r="W4" s="392"/>
      <c r="X4" s="392"/>
    </row>
    <row r="5" spans="1:24" ht="33.75" customHeight="1" x14ac:dyDescent="0.2">
      <c r="A5" s="407" t="s">
        <v>1</v>
      </c>
      <c r="B5" s="409" t="s">
        <v>2</v>
      </c>
      <c r="C5" s="409" t="s">
        <v>3</v>
      </c>
      <c r="D5" s="409" t="s">
        <v>4</v>
      </c>
      <c r="E5" s="402" t="s">
        <v>5</v>
      </c>
      <c r="F5" s="402" t="s">
        <v>6</v>
      </c>
      <c r="G5" s="402" t="s">
        <v>7</v>
      </c>
      <c r="H5" s="404" t="s">
        <v>8</v>
      </c>
      <c r="I5" s="405"/>
      <c r="J5" s="405"/>
      <c r="K5" s="406"/>
      <c r="L5" s="402" t="s">
        <v>9</v>
      </c>
      <c r="M5" s="404" t="s">
        <v>10</v>
      </c>
      <c r="N5" s="405"/>
      <c r="O5" s="406"/>
      <c r="P5" s="402" t="s">
        <v>11</v>
      </c>
      <c r="Q5" s="402" t="s">
        <v>12</v>
      </c>
      <c r="R5" s="402" t="s">
        <v>13</v>
      </c>
      <c r="S5" s="402" t="s">
        <v>14</v>
      </c>
      <c r="T5" s="402" t="s">
        <v>15</v>
      </c>
      <c r="U5" s="402" t="s">
        <v>16</v>
      </c>
      <c r="V5" s="404" t="s">
        <v>17</v>
      </c>
      <c r="W5" s="405"/>
      <c r="X5" s="406"/>
    </row>
    <row r="6" spans="1:24" ht="57.75" customHeight="1" x14ac:dyDescent="0.2">
      <c r="A6" s="408"/>
      <c r="B6" s="410"/>
      <c r="C6" s="410"/>
      <c r="D6" s="410"/>
      <c r="E6" s="403"/>
      <c r="F6" s="403"/>
      <c r="G6" s="403"/>
      <c r="H6" s="3" t="s">
        <v>18</v>
      </c>
      <c r="I6" s="3" t="s">
        <v>19</v>
      </c>
      <c r="J6" s="4" t="s">
        <v>20</v>
      </c>
      <c r="K6" s="4" t="s">
        <v>21</v>
      </c>
      <c r="L6" s="403"/>
      <c r="M6" s="5" t="s">
        <v>18</v>
      </c>
      <c r="N6" s="5" t="s">
        <v>19</v>
      </c>
      <c r="O6" s="6" t="s">
        <v>20</v>
      </c>
      <c r="P6" s="403"/>
      <c r="Q6" s="403"/>
      <c r="R6" s="403"/>
      <c r="S6" s="403"/>
      <c r="T6" s="403"/>
      <c r="U6" s="403"/>
      <c r="V6" s="7" t="s">
        <v>22</v>
      </c>
      <c r="W6" s="7" t="s">
        <v>23</v>
      </c>
      <c r="X6" s="7" t="s">
        <v>24</v>
      </c>
    </row>
    <row r="7" spans="1:24" s="19" customFormat="1" ht="72" x14ac:dyDescent="0.2">
      <c r="A7" s="285">
        <v>1</v>
      </c>
      <c r="B7" s="287" t="s">
        <v>25</v>
      </c>
      <c r="C7" s="289" t="s">
        <v>26</v>
      </c>
      <c r="D7" s="295" t="s">
        <v>27</v>
      </c>
      <c r="E7" s="8" t="s">
        <v>28</v>
      </c>
      <c r="F7" s="8" t="s">
        <v>29</v>
      </c>
      <c r="G7" s="8" t="s">
        <v>30</v>
      </c>
      <c r="H7" s="9">
        <v>1</v>
      </c>
      <c r="I7" s="9">
        <v>3</v>
      </c>
      <c r="J7" s="10" t="str">
        <f t="shared" ref="J7:J27" si="0">IF(H7+I7=0," ",IF(OR(AND(H7=1,I7=3),AND(H7=1,I7=4),AND(H7=2,I7=3)),"Baja",IF(OR(AND(H7=1,I7=5),AND(H7=2,I7=4),AND(H7=3,I7=3),AND(H7=4,I7=3),AND(H7=5,I7=3)),"Moderada",IF(OR(AND(H7=2,I7=5),AND(H7=3,I7=4),AND(H7=4,I7=4),AND(H7=5,I7=4)),"Alta",IF(OR(AND(H7=3,I7=5),AND(H7=4,I7=5),AND(H7=5,I7=5)),"Extrema","")))))</f>
        <v>Baja</v>
      </c>
      <c r="K7" s="11" t="str">
        <f>IF(J7="Extrema",[1]INTERPRETACION!$F$5,IF(AND(J7="Alta"),[1]INTERPRETACION!$F$4,IF(AND(J7="Moderada"),[1]INTERPRETACION!$F$3,IF(AND(J7="Baja"),[1]INTERPRETACION!$F$2))))</f>
        <v>LOS RIESGOS DE CORRUPCION DE LAS ZONAS BAJA SE ENCUENTRAN EN UN NIVEL QUE PUEDE ELIMINARSE O REDUCIRSE FACILMENTE CON LOS CONTROLES ESTABLECIDOS EN LA ENTIDAD</v>
      </c>
      <c r="L7" s="12" t="s">
        <v>31</v>
      </c>
      <c r="M7" s="9">
        <v>1</v>
      </c>
      <c r="N7" s="9">
        <v>3</v>
      </c>
      <c r="O7" s="13" t="str">
        <f t="shared" ref="O7:O70" si="1">IF(M7+N7=0," ",IF(OR(AND(M7=1,N7=3),AND(M7=1,N7=4),AND(M7=2,N7=3)),"Baja",IF(OR(AND(M7=1,N7=5),AND(M7=2,N7=4),AND(M7=3,N7=3),AND(M7=4,N7=3),AND(M7=5,N7=3)),"Moderada",IF(OR(AND(M7=2,N7=5),AND(M7=3,N7=4),AND(M7=4,N7=4),AND(M7=5,N7=4)),"Alta",IF(OR(AND(M7=3,N7=5),AND(M7=4,N7=5),AND(M7=5,N7=5)),"Extrema","")))))</f>
        <v>Baja</v>
      </c>
      <c r="P7" s="8" t="s">
        <v>32</v>
      </c>
      <c r="Q7" s="8" t="s">
        <v>33</v>
      </c>
      <c r="R7" s="14">
        <v>43981</v>
      </c>
      <c r="S7" s="14">
        <v>44101</v>
      </c>
      <c r="T7" s="8" t="s">
        <v>34</v>
      </c>
      <c r="U7" s="15" t="s">
        <v>35</v>
      </c>
      <c r="V7" s="16">
        <v>43963</v>
      </c>
      <c r="W7" s="48" t="s">
        <v>36</v>
      </c>
      <c r="X7" s="18" t="s">
        <v>37</v>
      </c>
    </row>
    <row r="8" spans="1:24" s="19" customFormat="1" ht="72" x14ac:dyDescent="0.2">
      <c r="A8" s="292"/>
      <c r="B8" s="293"/>
      <c r="C8" s="294"/>
      <c r="D8" s="296"/>
      <c r="E8" s="8" t="s">
        <v>38</v>
      </c>
      <c r="F8" s="8" t="s">
        <v>39</v>
      </c>
      <c r="G8" s="8" t="s">
        <v>40</v>
      </c>
      <c r="H8" s="9">
        <v>1</v>
      </c>
      <c r="I8" s="9">
        <v>3</v>
      </c>
      <c r="J8" s="10" t="str">
        <f t="shared" si="0"/>
        <v>Baja</v>
      </c>
      <c r="K8" s="11" t="str">
        <f>IF(J8="Extrema",[1]INTERPRETACION!$F$5,IF(AND(J8="Alta"),[1]INTERPRETACION!$F$4,IF(AND(J8="Moderada"),[1]INTERPRETACION!$F$3,IF(AND(J8="Baja"),[1]INTERPRETACION!$F$2))))</f>
        <v>LOS RIESGOS DE CORRUPCION DE LAS ZONAS BAJA SE ENCUENTRAN EN UN NIVEL QUE PUEDE ELIMINARSE O REDUCIRSE FACILMENTE CON LOS CONTROLES ESTABLECIDOS EN LA ENTIDAD</v>
      </c>
      <c r="L8" s="12" t="s">
        <v>41</v>
      </c>
      <c r="M8" s="9">
        <v>1</v>
      </c>
      <c r="N8" s="9">
        <v>3</v>
      </c>
      <c r="O8" s="13" t="str">
        <f t="shared" si="1"/>
        <v>Baja</v>
      </c>
      <c r="P8" s="8" t="s">
        <v>42</v>
      </c>
      <c r="Q8" s="8" t="s">
        <v>33</v>
      </c>
      <c r="R8" s="14">
        <v>43981</v>
      </c>
      <c r="S8" s="14">
        <v>44101</v>
      </c>
      <c r="T8" s="8" t="s">
        <v>43</v>
      </c>
      <c r="U8" s="15" t="s">
        <v>35</v>
      </c>
      <c r="V8" s="16">
        <v>43963</v>
      </c>
      <c r="W8" s="48" t="s">
        <v>44</v>
      </c>
      <c r="X8" s="18" t="s">
        <v>37</v>
      </c>
    </row>
    <row r="9" spans="1:24" s="19" customFormat="1" ht="72" x14ac:dyDescent="0.2">
      <c r="A9" s="292"/>
      <c r="B9" s="293"/>
      <c r="C9" s="294"/>
      <c r="D9" s="297"/>
      <c r="E9" s="8" t="s">
        <v>45</v>
      </c>
      <c r="F9" s="8" t="s">
        <v>46</v>
      </c>
      <c r="G9" s="8" t="s">
        <v>47</v>
      </c>
      <c r="H9" s="9">
        <v>1</v>
      </c>
      <c r="I9" s="9">
        <v>3</v>
      </c>
      <c r="J9" s="10" t="str">
        <f t="shared" si="0"/>
        <v>Baja</v>
      </c>
      <c r="K9" s="11" t="str">
        <f>IF(J9="Extrema",[1]INTERPRETACION!$F$5,IF(AND(J9="Alta"),[1]INTERPRETACION!$F$4,IF(AND(J9="Moderada"),[1]INTERPRETACION!$F$3,IF(AND(J9="Baja"),[1]INTERPRETACION!$F$2))))</f>
        <v>LOS RIESGOS DE CORRUPCION DE LAS ZONAS BAJA SE ENCUENTRAN EN UN NIVEL QUE PUEDE ELIMINARSE O REDUCIRSE FACILMENTE CON LOS CONTROLES ESTABLECIDOS EN LA ENTIDAD</v>
      </c>
      <c r="L9" s="12" t="s">
        <v>48</v>
      </c>
      <c r="M9" s="9">
        <v>1</v>
      </c>
      <c r="N9" s="9">
        <v>3</v>
      </c>
      <c r="O9" s="13" t="str">
        <f t="shared" si="1"/>
        <v>Baja</v>
      </c>
      <c r="P9" s="8" t="s">
        <v>49</v>
      </c>
      <c r="Q9" s="8" t="s">
        <v>33</v>
      </c>
      <c r="R9" s="14">
        <v>43847</v>
      </c>
      <c r="S9" s="14">
        <v>43981</v>
      </c>
      <c r="T9" s="8" t="s">
        <v>50</v>
      </c>
      <c r="U9" s="15" t="s">
        <v>51</v>
      </c>
      <c r="V9" s="16">
        <v>43963</v>
      </c>
      <c r="W9" s="48" t="s">
        <v>52</v>
      </c>
      <c r="X9" s="18" t="s">
        <v>37</v>
      </c>
    </row>
    <row r="10" spans="1:24" s="19" customFormat="1" ht="177.75" customHeight="1" x14ac:dyDescent="0.2">
      <c r="A10" s="292"/>
      <c r="B10" s="293"/>
      <c r="C10" s="294"/>
      <c r="D10" s="295" t="s">
        <v>53</v>
      </c>
      <c r="E10" s="8" t="s">
        <v>54</v>
      </c>
      <c r="F10" s="8" t="s">
        <v>55</v>
      </c>
      <c r="G10" s="8" t="s">
        <v>56</v>
      </c>
      <c r="H10" s="9">
        <v>2</v>
      </c>
      <c r="I10" s="9">
        <v>3</v>
      </c>
      <c r="J10" s="10" t="str">
        <f t="shared" si="0"/>
        <v>Baja</v>
      </c>
      <c r="K10" s="11" t="str">
        <f>IF(J10="Extrema",[1]INTERPRETACION!$F$5,IF(AND(J10="Alta"),[1]INTERPRETACION!$F$4,IF(AND(J10="Moderada"),[1]INTERPRETACION!$F$3,IF(AND(J10="Baja"),[1]INTERPRETACION!$F$2))))</f>
        <v>LOS RIESGOS DE CORRUPCION DE LAS ZONAS BAJA SE ENCUENTRAN EN UN NIVEL QUE PUEDE ELIMINARSE O REDUCIRSE FACILMENTE CON LOS CONTROLES ESTABLECIDOS EN LA ENTIDAD</v>
      </c>
      <c r="L10" s="12" t="s">
        <v>57</v>
      </c>
      <c r="M10" s="9">
        <v>1</v>
      </c>
      <c r="N10" s="9">
        <v>3</v>
      </c>
      <c r="O10" s="13" t="str">
        <f t="shared" si="1"/>
        <v>Baja</v>
      </c>
      <c r="P10" s="8" t="s">
        <v>58</v>
      </c>
      <c r="Q10" s="8" t="s">
        <v>59</v>
      </c>
      <c r="R10" s="14">
        <v>43862</v>
      </c>
      <c r="S10" s="14">
        <v>44196</v>
      </c>
      <c r="T10" s="8" t="s">
        <v>60</v>
      </c>
      <c r="U10" s="15" t="s">
        <v>61</v>
      </c>
      <c r="V10" s="16">
        <v>43963</v>
      </c>
      <c r="W10" s="48" t="s">
        <v>62</v>
      </c>
      <c r="X10" s="17" t="s">
        <v>63</v>
      </c>
    </row>
    <row r="11" spans="1:24" s="19" customFormat="1" ht="72" x14ac:dyDescent="0.2">
      <c r="A11" s="292"/>
      <c r="B11" s="293"/>
      <c r="C11" s="294"/>
      <c r="D11" s="296"/>
      <c r="E11" s="8" t="s">
        <v>64</v>
      </c>
      <c r="F11" s="8" t="s">
        <v>65</v>
      </c>
      <c r="G11" s="8" t="s">
        <v>66</v>
      </c>
      <c r="H11" s="9">
        <v>2</v>
      </c>
      <c r="I11" s="9">
        <v>3</v>
      </c>
      <c r="J11" s="10" t="str">
        <f t="shared" si="0"/>
        <v>Baja</v>
      </c>
      <c r="K11" s="11" t="str">
        <f>IF(J11="Extrema",[1]INTERPRETACION!$F$5,IF(AND(J11="Alta"),[1]INTERPRETACION!$F$4,IF(AND(J11="Moderada"),[1]INTERPRETACION!$F$3,IF(AND(J11="Baja"),[1]INTERPRETACION!$F$2))))</f>
        <v>LOS RIESGOS DE CORRUPCION DE LAS ZONAS BAJA SE ENCUENTRAN EN UN NIVEL QUE PUEDE ELIMINARSE O REDUCIRSE FACILMENTE CON LOS CONTROLES ESTABLECIDOS EN LA ENTIDAD</v>
      </c>
      <c r="L11" s="12" t="s">
        <v>67</v>
      </c>
      <c r="M11" s="9">
        <v>1</v>
      </c>
      <c r="N11" s="9">
        <v>3</v>
      </c>
      <c r="O11" s="13" t="str">
        <f t="shared" si="1"/>
        <v>Baja</v>
      </c>
      <c r="P11" s="8" t="s">
        <v>68</v>
      </c>
      <c r="Q11" s="8" t="s">
        <v>59</v>
      </c>
      <c r="R11" s="14">
        <v>43989</v>
      </c>
      <c r="S11" s="14">
        <v>43993</v>
      </c>
      <c r="T11" s="8" t="s">
        <v>69</v>
      </c>
      <c r="U11" s="15" t="s">
        <v>70</v>
      </c>
      <c r="V11" s="16">
        <v>43963</v>
      </c>
      <c r="W11" s="48" t="s">
        <v>71</v>
      </c>
      <c r="X11" s="18" t="s">
        <v>37</v>
      </c>
    </row>
    <row r="12" spans="1:24" s="19" customFormat="1" ht="72" x14ac:dyDescent="0.2">
      <c r="A12" s="292"/>
      <c r="B12" s="293"/>
      <c r="C12" s="294"/>
      <c r="D12" s="297"/>
      <c r="E12" s="8" t="s">
        <v>72</v>
      </c>
      <c r="F12" s="8" t="s">
        <v>73</v>
      </c>
      <c r="G12" s="8" t="s">
        <v>74</v>
      </c>
      <c r="H12" s="9">
        <v>2</v>
      </c>
      <c r="I12" s="9">
        <v>3</v>
      </c>
      <c r="J12" s="10" t="str">
        <f t="shared" si="0"/>
        <v>Baja</v>
      </c>
      <c r="K12" s="11" t="str">
        <f>IF(J12="Extrema",[1]INTERPRETACION!$F$5,IF(AND(J12="Alta"),[1]INTERPRETACION!$F$4,IF(AND(J12="Moderada"),[1]INTERPRETACION!$F$3,IF(AND(J12="Baja"),[1]INTERPRETACION!$F$2))))</f>
        <v>LOS RIESGOS DE CORRUPCION DE LAS ZONAS BAJA SE ENCUENTRAN EN UN NIVEL QUE PUEDE ELIMINARSE O REDUCIRSE FACILMENTE CON LOS CONTROLES ESTABLECIDOS EN LA ENTIDAD</v>
      </c>
      <c r="L12" s="12" t="s">
        <v>75</v>
      </c>
      <c r="M12" s="9">
        <v>1</v>
      </c>
      <c r="N12" s="9">
        <v>3</v>
      </c>
      <c r="O12" s="13" t="str">
        <f t="shared" si="1"/>
        <v>Baja</v>
      </c>
      <c r="P12" s="8" t="s">
        <v>76</v>
      </c>
      <c r="Q12" s="8" t="s">
        <v>59</v>
      </c>
      <c r="R12" s="14">
        <v>44052</v>
      </c>
      <c r="S12" s="14">
        <v>44056</v>
      </c>
      <c r="T12" s="8" t="s">
        <v>69</v>
      </c>
      <c r="U12" s="15" t="s">
        <v>70</v>
      </c>
      <c r="V12" s="16">
        <v>43963</v>
      </c>
      <c r="W12" s="48" t="s">
        <v>71</v>
      </c>
      <c r="X12" s="18" t="s">
        <v>37</v>
      </c>
    </row>
    <row r="13" spans="1:24" s="19" customFormat="1" ht="108" customHeight="1" x14ac:dyDescent="0.2">
      <c r="A13" s="292"/>
      <c r="B13" s="293"/>
      <c r="C13" s="294"/>
      <c r="D13" s="20" t="s">
        <v>77</v>
      </c>
      <c r="E13" s="8" t="s">
        <v>78</v>
      </c>
      <c r="F13" s="8" t="s">
        <v>79</v>
      </c>
      <c r="G13" s="8" t="s">
        <v>80</v>
      </c>
      <c r="H13" s="9">
        <v>2</v>
      </c>
      <c r="I13" s="9">
        <v>5</v>
      </c>
      <c r="J13" s="10" t="str">
        <f t="shared" si="0"/>
        <v>Alta</v>
      </c>
      <c r="K13" s="11" t="str">
        <f>IF(J13="Extrema",[1]INTERPRETACION!$F$5,IF(AND(J13="Alta"),[1]INTERPRETACION!$F$4,IF(AND(J13="Moderada"),[1]INTERPRETACION!$F$3,IF(AND(J13="Baja"),[1]INTERPRETACION!$F$2))))</f>
        <v>DEBEN TOMARSE LAS MEDIDAS NECESARIAS  PARA  LLEVAR LOS RIESGOS A LA ZONA DE RIESGO MODERADA, BAJA O ELIMINARLO.  NOTA  EN TODO CASO  SE REQUIERE QUE LAS ENTIDADES  PROPENDAN  POR ELIMINAR EL RIESGO DE CORRUPCIÓN O POR LO MENOS LLEVARLO A LA ZONA DE RIESGO</v>
      </c>
      <c r="L13" s="12" t="s">
        <v>81</v>
      </c>
      <c r="M13" s="9">
        <v>2</v>
      </c>
      <c r="N13" s="9">
        <v>4</v>
      </c>
      <c r="O13" s="13" t="str">
        <f t="shared" si="1"/>
        <v>Moderada</v>
      </c>
      <c r="P13" s="8" t="s">
        <v>82</v>
      </c>
      <c r="Q13" s="8" t="s">
        <v>83</v>
      </c>
      <c r="R13" s="14">
        <v>43871</v>
      </c>
      <c r="S13" s="14">
        <v>44159</v>
      </c>
      <c r="T13" s="8" t="s">
        <v>43</v>
      </c>
      <c r="U13" s="15" t="s">
        <v>35</v>
      </c>
      <c r="V13" s="16">
        <v>43963</v>
      </c>
      <c r="W13" s="48" t="s">
        <v>84</v>
      </c>
      <c r="X13" s="18" t="s">
        <v>37</v>
      </c>
    </row>
    <row r="14" spans="1:24" s="19" customFormat="1" ht="72" x14ac:dyDescent="0.2">
      <c r="A14" s="286"/>
      <c r="B14" s="288"/>
      <c r="C14" s="290"/>
      <c r="D14" s="21" t="s">
        <v>85</v>
      </c>
      <c r="E14" s="8" t="s">
        <v>86</v>
      </c>
      <c r="F14" s="8" t="s">
        <v>87</v>
      </c>
      <c r="G14" s="8" t="s">
        <v>88</v>
      </c>
      <c r="H14" s="9">
        <v>1</v>
      </c>
      <c r="I14" s="9">
        <v>3</v>
      </c>
      <c r="J14" s="10" t="str">
        <f t="shared" si="0"/>
        <v>Baja</v>
      </c>
      <c r="K14" s="11" t="str">
        <f>IF(J14="Extrema",[1]INTERPRETACION!$F$5,IF(AND(J14="Alta"),[1]INTERPRETACION!$F$4,IF(AND(J14="Moderada"),[1]INTERPRETACION!$F$3,IF(AND(J14="Baja"),[1]INTERPRETACION!$F$2))))</f>
        <v>LOS RIESGOS DE CORRUPCION DE LAS ZONAS BAJA SE ENCUENTRAN EN UN NIVEL QUE PUEDE ELIMINARSE O REDUCIRSE FACILMENTE CON LOS CONTROLES ESTABLECIDOS EN LA ENTIDAD</v>
      </c>
      <c r="L14" s="12" t="s">
        <v>89</v>
      </c>
      <c r="M14" s="9">
        <v>1</v>
      </c>
      <c r="N14" s="9">
        <v>3</v>
      </c>
      <c r="O14" s="13" t="str">
        <f t="shared" si="1"/>
        <v>Baja</v>
      </c>
      <c r="P14" s="8" t="s">
        <v>90</v>
      </c>
      <c r="Q14" s="22" t="s">
        <v>91</v>
      </c>
      <c r="R14" s="14">
        <v>43900</v>
      </c>
      <c r="S14" s="14">
        <v>44165</v>
      </c>
      <c r="T14" s="8" t="s">
        <v>43</v>
      </c>
      <c r="U14" s="15" t="s">
        <v>35</v>
      </c>
      <c r="V14" s="16">
        <v>43963</v>
      </c>
      <c r="W14" s="48" t="s">
        <v>92</v>
      </c>
      <c r="X14" s="18" t="s">
        <v>37</v>
      </c>
    </row>
    <row r="15" spans="1:24" s="19" customFormat="1" ht="84" x14ac:dyDescent="0.2">
      <c r="A15" s="298">
        <v>2</v>
      </c>
      <c r="B15" s="300" t="s">
        <v>93</v>
      </c>
      <c r="C15" s="289" t="s">
        <v>94</v>
      </c>
      <c r="D15" s="295" t="s">
        <v>95</v>
      </c>
      <c r="E15" s="23" t="s">
        <v>96</v>
      </c>
      <c r="F15" s="23" t="s">
        <v>97</v>
      </c>
      <c r="G15" s="23" t="s">
        <v>98</v>
      </c>
      <c r="H15" s="24">
        <v>1</v>
      </c>
      <c r="I15" s="24">
        <v>3</v>
      </c>
      <c r="J15" s="25" t="str">
        <f t="shared" si="0"/>
        <v>Baja</v>
      </c>
      <c r="K15" s="26" t="str">
        <f>IF(J15="Extrema",[1]INTERPRETACION!$F$5,IF(AND(J15="Alta"),[1]INTERPRETACION!$F$4,IF(AND(J15="Moderada"),[1]INTERPRETACION!$F$3,IF(AND(J15="Baja"),[1]INTERPRETACION!$F$2))))</f>
        <v>LOS RIESGOS DE CORRUPCION DE LAS ZONAS BAJA SE ENCUENTRAN EN UN NIVEL QUE PUEDE ELIMINARSE O REDUCIRSE FACILMENTE CON LOS CONTROLES ESTABLECIDOS EN LA ENTIDAD</v>
      </c>
      <c r="L15" s="24" t="s">
        <v>99</v>
      </c>
      <c r="M15" s="24">
        <v>1</v>
      </c>
      <c r="N15" s="24">
        <v>3</v>
      </c>
      <c r="O15" s="13" t="str">
        <f t="shared" si="1"/>
        <v>Baja</v>
      </c>
      <c r="P15" s="23" t="s">
        <v>100</v>
      </c>
      <c r="Q15" s="27" t="s">
        <v>101</v>
      </c>
      <c r="R15" s="28">
        <v>43831</v>
      </c>
      <c r="S15" s="28">
        <v>44195</v>
      </c>
      <c r="T15" s="23" t="s">
        <v>102</v>
      </c>
      <c r="U15" s="23" t="s">
        <v>103</v>
      </c>
      <c r="V15" s="16">
        <v>43963</v>
      </c>
      <c r="W15" s="48" t="s">
        <v>104</v>
      </c>
      <c r="X15" s="17" t="s">
        <v>105</v>
      </c>
    </row>
    <row r="16" spans="1:24" s="19" customFormat="1" ht="140.25" customHeight="1" x14ac:dyDescent="0.2">
      <c r="A16" s="317"/>
      <c r="B16" s="318"/>
      <c r="C16" s="294"/>
      <c r="D16" s="296"/>
      <c r="E16" s="23" t="s">
        <v>106</v>
      </c>
      <c r="F16" s="23" t="s">
        <v>107</v>
      </c>
      <c r="G16" s="23" t="s">
        <v>108</v>
      </c>
      <c r="H16" s="24">
        <v>2</v>
      </c>
      <c r="I16" s="24">
        <v>4</v>
      </c>
      <c r="J16" s="25" t="str">
        <f t="shared" si="0"/>
        <v>Moderada</v>
      </c>
      <c r="K16" s="26" t="str">
        <f>IF(J16="Extrema",[1]INTERPRETACION!$F$5,IF(AND(J16="Alta"),[1]INTERPRETACION!$F$4,IF(AND(J16="Moderada"),[1]INTERPRETACION!$F$3,IF(AND(J16="Baja"),[1]INTERPRETACION!$F$2))))</f>
        <v>DEBEN TOMARSE LAS MEDIDAS NECESARIAS  PARA  LLEVAR LOS RIESGOS A LA ZONA DE RIESGO BAJA O ELIMINARLO. NOTA  EN TODO CASO  SE REQUIERE QUE LAS ENTIDADES  PROPENDAN  POR ELIMINAR EL RIESGO DE CORRUPCIÓN O POR LO MENOS LLEVARLO A LA ZONA DE RIESGO BAJA.</v>
      </c>
      <c r="L16" s="24" t="s">
        <v>109</v>
      </c>
      <c r="M16" s="24">
        <v>2</v>
      </c>
      <c r="N16" s="24">
        <v>4</v>
      </c>
      <c r="O16" s="13" t="str">
        <f t="shared" si="1"/>
        <v>Moderada</v>
      </c>
      <c r="P16" s="23" t="s">
        <v>110</v>
      </c>
      <c r="Q16" s="27" t="s">
        <v>111</v>
      </c>
      <c r="R16" s="28">
        <v>43831</v>
      </c>
      <c r="S16" s="28">
        <v>44195</v>
      </c>
      <c r="T16" s="23" t="s">
        <v>112</v>
      </c>
      <c r="U16" s="23" t="s">
        <v>113</v>
      </c>
      <c r="V16" s="16">
        <v>43963</v>
      </c>
      <c r="W16" s="48" t="s">
        <v>114</v>
      </c>
      <c r="X16" s="17" t="s">
        <v>115</v>
      </c>
    </row>
    <row r="17" spans="1:24" s="19" customFormat="1" ht="105.75" customHeight="1" x14ac:dyDescent="0.2">
      <c r="A17" s="317"/>
      <c r="B17" s="318"/>
      <c r="C17" s="294"/>
      <c r="D17" s="297"/>
      <c r="E17" s="23" t="s">
        <v>116</v>
      </c>
      <c r="F17" s="30" t="s">
        <v>117</v>
      </c>
      <c r="G17" s="30" t="s">
        <v>118</v>
      </c>
      <c r="H17" s="31">
        <v>2</v>
      </c>
      <c r="I17" s="31">
        <v>4</v>
      </c>
      <c r="J17" s="25" t="str">
        <f t="shared" si="0"/>
        <v>Moderada</v>
      </c>
      <c r="K17" s="32" t="str">
        <f>IF(J17="Extrema",[2]INTERPRETACION!$F$5,IF(AND(J17="Alta"),[2]INTERPRETACION!$F$4,IF(AND(J17="Moderada"),[2]INTERPRETACION!$F$3,IF(AND(J17="Baja"),[2]INTERPRETACION!$F$2))))</f>
        <v>DEBEN TOMARSE LAS MEDIDAS NECESARIAS  PARA  LLEVAR LOS RIESGOS A LA ZONA DE RIESGO BAJA O ELIMINARLO. NOTA  EN TODO CASO  SE REQUIERE QUE LAS ENTIDADES  PROPENDAN  POR ELIMINAR EL RIESGO DE CORRUPCIÓN O POR LO MENOS LLEVARLO A LA ZONA DE RIESGO BAJA.</v>
      </c>
      <c r="L17" s="33" t="s">
        <v>119</v>
      </c>
      <c r="M17" s="13">
        <v>1</v>
      </c>
      <c r="N17" s="13">
        <v>4</v>
      </c>
      <c r="O17" s="13" t="str">
        <f t="shared" si="1"/>
        <v>Baja</v>
      </c>
      <c r="P17" s="23" t="s">
        <v>120</v>
      </c>
      <c r="Q17" s="27" t="s">
        <v>101</v>
      </c>
      <c r="R17" s="28">
        <v>43831</v>
      </c>
      <c r="S17" s="28">
        <v>44195</v>
      </c>
      <c r="T17" s="23" t="s">
        <v>121</v>
      </c>
      <c r="U17" s="23" t="s">
        <v>122</v>
      </c>
      <c r="V17" s="16">
        <v>43963</v>
      </c>
      <c r="W17" s="48" t="s">
        <v>123</v>
      </c>
      <c r="X17" s="17" t="s">
        <v>105</v>
      </c>
    </row>
    <row r="18" spans="1:24" s="19" customFormat="1" ht="144" x14ac:dyDescent="0.2">
      <c r="A18" s="317"/>
      <c r="B18" s="318"/>
      <c r="C18" s="294"/>
      <c r="D18" s="295" t="s">
        <v>124</v>
      </c>
      <c r="E18" s="23" t="s">
        <v>125</v>
      </c>
      <c r="F18" s="23" t="s">
        <v>126</v>
      </c>
      <c r="G18" s="23" t="s">
        <v>127</v>
      </c>
      <c r="H18" s="34">
        <v>1</v>
      </c>
      <c r="I18" s="34">
        <v>3</v>
      </c>
      <c r="J18" s="25" t="str">
        <f t="shared" si="0"/>
        <v>Baja</v>
      </c>
      <c r="K18" s="32" t="str">
        <f>IF(J18="Extrema",[2]INTERPRETACION!$F$5,IF(AND(J18="Alta"),[2]INTERPRETACION!$F$4,IF(AND(J18="Moderada"),[2]INTERPRETACION!$F$3,IF(AND(J18="Baja"),[2]INTERPRETACION!$F$2))))</f>
        <v>LOS RIESGOS DE CORRUPCION DE LAS ZONAS BAJA SE ENCUENTRAN EN UN NIVEL QUE PUEDE ELIMINARSE O REDUCIRSE FACILMENTE CON LOS CONTROLES ESTABLECIDOS EN LA ENTIDAD</v>
      </c>
      <c r="L18" s="35" t="s">
        <v>128</v>
      </c>
      <c r="M18" s="34">
        <v>1</v>
      </c>
      <c r="N18" s="34">
        <v>3</v>
      </c>
      <c r="O18" s="13" t="str">
        <f t="shared" si="1"/>
        <v>Baja</v>
      </c>
      <c r="P18" s="23" t="s">
        <v>129</v>
      </c>
      <c r="Q18" s="27" t="s">
        <v>130</v>
      </c>
      <c r="R18" s="28">
        <v>43997</v>
      </c>
      <c r="S18" s="28">
        <v>44150</v>
      </c>
      <c r="T18" s="23" t="s">
        <v>131</v>
      </c>
      <c r="U18" s="30" t="s">
        <v>132</v>
      </c>
      <c r="V18" s="36">
        <v>43963</v>
      </c>
      <c r="W18" s="48" t="s">
        <v>133</v>
      </c>
      <c r="X18" s="18" t="s">
        <v>134</v>
      </c>
    </row>
    <row r="19" spans="1:24" s="19" customFormat="1" ht="96" x14ac:dyDescent="0.2">
      <c r="A19" s="317"/>
      <c r="B19" s="318"/>
      <c r="C19" s="294"/>
      <c r="D19" s="296"/>
      <c r="E19" s="23" t="s">
        <v>135</v>
      </c>
      <c r="F19" s="37" t="s">
        <v>136</v>
      </c>
      <c r="G19" s="37" t="s">
        <v>137</v>
      </c>
      <c r="H19" s="34">
        <v>1</v>
      </c>
      <c r="I19" s="34">
        <v>3</v>
      </c>
      <c r="J19" s="25" t="str">
        <f t="shared" si="0"/>
        <v>Baja</v>
      </c>
      <c r="K19" s="32" t="str">
        <f>IF(J19="Extrema",[2]INTERPRETACION!$F$5,IF(AND(J19="Alta"),[2]INTERPRETACION!$F$4,IF(AND(J19="Moderada"),[2]INTERPRETACION!$F$3,IF(AND(J19="Baja"),[2]INTERPRETACION!$F$2))))</f>
        <v>LOS RIESGOS DE CORRUPCION DE LAS ZONAS BAJA SE ENCUENTRAN EN UN NIVEL QUE PUEDE ELIMINARSE O REDUCIRSE FACILMENTE CON LOS CONTROLES ESTABLECIDOS EN LA ENTIDAD</v>
      </c>
      <c r="L19" s="34" t="s">
        <v>138</v>
      </c>
      <c r="M19" s="34">
        <v>1</v>
      </c>
      <c r="N19" s="34">
        <v>3</v>
      </c>
      <c r="O19" s="13" t="str">
        <f t="shared" si="1"/>
        <v>Baja</v>
      </c>
      <c r="P19" s="23" t="s">
        <v>139</v>
      </c>
      <c r="Q19" s="27" t="s">
        <v>130</v>
      </c>
      <c r="R19" s="28">
        <v>43872</v>
      </c>
      <c r="S19" s="28">
        <v>44165</v>
      </c>
      <c r="T19" s="23" t="s">
        <v>140</v>
      </c>
      <c r="U19" s="30" t="s">
        <v>141</v>
      </c>
      <c r="V19" s="36">
        <v>43960</v>
      </c>
      <c r="W19" s="48" t="s">
        <v>142</v>
      </c>
      <c r="X19" s="18" t="s">
        <v>134</v>
      </c>
    </row>
    <row r="20" spans="1:24" s="19" customFormat="1" ht="96" x14ac:dyDescent="0.2">
      <c r="A20" s="317"/>
      <c r="B20" s="318"/>
      <c r="C20" s="294"/>
      <c r="D20" s="296"/>
      <c r="E20" s="23" t="s">
        <v>143</v>
      </c>
      <c r="F20" s="37" t="s">
        <v>144</v>
      </c>
      <c r="G20" s="37" t="s">
        <v>145</v>
      </c>
      <c r="H20" s="34">
        <v>2</v>
      </c>
      <c r="I20" s="34">
        <v>4</v>
      </c>
      <c r="J20" s="25" t="str">
        <f t="shared" si="0"/>
        <v>Moderada</v>
      </c>
      <c r="K20" s="32" t="str">
        <f>IF(J20="Extrema",[2]INTERPRETACION!$F$5,IF(AND(J20="Alta"),[2]INTERPRETACION!$F$4,IF(AND(J20="Moderada"),[2]INTERPRETACION!$F$3,IF(AND(J20="Baja"),[2]INTERPRETACION!$F$2))))</f>
        <v>DEBEN TOMARSE LAS MEDIDAS NECESARIAS  PARA  LLEVAR LOS RIESGOS A LA ZONA DE RIESGO BAJA O ELIMINARLO. NOTA  EN TODO CASO  SE REQUIERE QUE LAS ENTIDADES  PROPENDAN  POR ELIMINAR EL RIESGO DE CORRUPCIÓN O POR LO MENOS LLEVARLO A LA ZONA DE RIESGO BAJA.</v>
      </c>
      <c r="L20" s="35" t="s">
        <v>146</v>
      </c>
      <c r="M20" s="34">
        <v>2</v>
      </c>
      <c r="N20" s="34">
        <v>4</v>
      </c>
      <c r="O20" s="13" t="str">
        <f t="shared" si="1"/>
        <v>Moderada</v>
      </c>
      <c r="P20" s="38" t="s">
        <v>147</v>
      </c>
      <c r="Q20" s="27" t="s">
        <v>130</v>
      </c>
      <c r="R20" s="28">
        <v>43872</v>
      </c>
      <c r="S20" s="28">
        <v>44165</v>
      </c>
      <c r="T20" s="23" t="s">
        <v>148</v>
      </c>
      <c r="U20" s="30" t="s">
        <v>149</v>
      </c>
      <c r="V20" s="36">
        <v>43960</v>
      </c>
      <c r="W20" s="48" t="s">
        <v>150</v>
      </c>
      <c r="X20" s="18" t="s">
        <v>151</v>
      </c>
    </row>
    <row r="21" spans="1:24" s="19" customFormat="1" ht="96" x14ac:dyDescent="0.2">
      <c r="A21" s="317"/>
      <c r="B21" s="318"/>
      <c r="C21" s="294"/>
      <c r="D21" s="296"/>
      <c r="E21" s="23" t="s">
        <v>96</v>
      </c>
      <c r="F21" s="23" t="s">
        <v>97</v>
      </c>
      <c r="G21" s="23" t="s">
        <v>98</v>
      </c>
      <c r="H21" s="34">
        <v>1</v>
      </c>
      <c r="I21" s="34">
        <v>3</v>
      </c>
      <c r="J21" s="25" t="str">
        <f t="shared" si="0"/>
        <v>Baja</v>
      </c>
      <c r="K21" s="32" t="str">
        <f>IF(J21="Extrema",[2]INTERPRETACION!$F$5,IF(AND(J21="Alta"),[2]INTERPRETACION!$F$4,IF(AND(J21="Moderada"),[2]INTERPRETACION!$F$3,IF(AND(J21="Baja"),[2]INTERPRETACION!$F$2))))</f>
        <v>LOS RIESGOS DE CORRUPCION DE LAS ZONAS BAJA SE ENCUENTRAN EN UN NIVEL QUE PUEDE ELIMINARSE O REDUCIRSE FACILMENTE CON LOS CONTROLES ESTABLECIDOS EN LA ENTIDAD</v>
      </c>
      <c r="L21" s="34" t="s">
        <v>99</v>
      </c>
      <c r="M21" s="34">
        <v>1</v>
      </c>
      <c r="N21" s="34">
        <v>3</v>
      </c>
      <c r="O21" s="13" t="str">
        <f t="shared" si="1"/>
        <v>Baja</v>
      </c>
      <c r="P21" s="23" t="s">
        <v>152</v>
      </c>
      <c r="Q21" s="27" t="s">
        <v>130</v>
      </c>
      <c r="R21" s="28">
        <v>43891</v>
      </c>
      <c r="S21" s="28">
        <v>44165</v>
      </c>
      <c r="T21" s="23" t="s">
        <v>102</v>
      </c>
      <c r="U21" s="30" t="s">
        <v>103</v>
      </c>
      <c r="V21" s="36">
        <v>43960</v>
      </c>
      <c r="W21" s="48" t="s">
        <v>153</v>
      </c>
      <c r="X21" s="18" t="s">
        <v>154</v>
      </c>
    </row>
    <row r="22" spans="1:24" s="19" customFormat="1" ht="240" x14ac:dyDescent="0.2">
      <c r="A22" s="317"/>
      <c r="B22" s="318"/>
      <c r="C22" s="294"/>
      <c r="D22" s="296"/>
      <c r="E22" s="23" t="s">
        <v>155</v>
      </c>
      <c r="F22" s="23" t="s">
        <v>156</v>
      </c>
      <c r="G22" s="37" t="s">
        <v>157</v>
      </c>
      <c r="H22" s="34">
        <v>2</v>
      </c>
      <c r="I22" s="34">
        <v>4</v>
      </c>
      <c r="J22" s="25" t="str">
        <f t="shared" si="0"/>
        <v>Moderada</v>
      </c>
      <c r="K22" s="32" t="str">
        <f>IF(J22="Extrema",[2]INTERPRETACION!$F$5,IF(AND(J22="Alta"),[2]INTERPRETACION!$F$4,IF(AND(J22="Moderada"),[2]INTERPRETACION!$F$3,IF(AND(J22="Baja"),[2]INTERPRETACION!$F$2))))</f>
        <v>DEBEN TOMARSE LAS MEDIDAS NECESARIAS  PARA  LLEVAR LOS RIESGOS A LA ZONA DE RIESGO BAJA O ELIMINARLO. NOTA  EN TODO CASO  SE REQUIERE QUE LAS ENTIDADES  PROPENDAN  POR ELIMINAR EL RIESGO DE CORRUPCIÓN O POR LO MENOS LLEVARLO A LA ZONA DE RIESGO BAJA.</v>
      </c>
      <c r="L22" s="34" t="s">
        <v>158</v>
      </c>
      <c r="M22" s="34">
        <v>2</v>
      </c>
      <c r="N22" s="34">
        <v>4</v>
      </c>
      <c r="O22" s="13" t="str">
        <f t="shared" si="1"/>
        <v>Moderada</v>
      </c>
      <c r="P22" s="23" t="s">
        <v>159</v>
      </c>
      <c r="Q22" s="27" t="s">
        <v>130</v>
      </c>
      <c r="R22" s="28" t="s">
        <v>160</v>
      </c>
      <c r="S22" s="28">
        <v>44165</v>
      </c>
      <c r="T22" s="23" t="s">
        <v>161</v>
      </c>
      <c r="U22" s="30" t="s">
        <v>162</v>
      </c>
      <c r="V22" s="36">
        <v>43960</v>
      </c>
      <c r="W22" s="48" t="s">
        <v>163</v>
      </c>
      <c r="X22" s="18" t="s">
        <v>134</v>
      </c>
    </row>
    <row r="23" spans="1:24" s="19" customFormat="1" ht="108" x14ac:dyDescent="0.2">
      <c r="A23" s="317"/>
      <c r="B23" s="318"/>
      <c r="C23" s="294"/>
      <c r="D23" s="297"/>
      <c r="E23" s="23" t="s">
        <v>164</v>
      </c>
      <c r="F23" s="23" t="s">
        <v>165</v>
      </c>
      <c r="G23" s="23" t="s">
        <v>166</v>
      </c>
      <c r="H23" s="34">
        <v>1</v>
      </c>
      <c r="I23" s="34">
        <v>4</v>
      </c>
      <c r="J23" s="25" t="str">
        <f t="shared" si="0"/>
        <v>Baja</v>
      </c>
      <c r="K23" s="32" t="str">
        <f>IF(J23="Extrema",[2]INTERPRETACION!$F$5,IF(AND(J23="Alta"),[2]INTERPRETACION!$F$4,IF(AND(J23="Moderada"),[2]INTERPRETACION!$F$3,IF(AND(J23="Baja"),[2]INTERPRETACION!$F$2))))</f>
        <v>LOS RIESGOS DE CORRUPCION DE LAS ZONAS BAJA SE ENCUENTRAN EN UN NIVEL QUE PUEDE ELIMINARSE O REDUCIRSE FACILMENTE CON LOS CONTROLES ESTABLECIDOS EN LA ENTIDAD</v>
      </c>
      <c r="L23" s="34" t="s">
        <v>167</v>
      </c>
      <c r="M23" s="34">
        <v>1</v>
      </c>
      <c r="N23" s="34">
        <v>4</v>
      </c>
      <c r="O23" s="13" t="str">
        <f t="shared" si="1"/>
        <v>Baja</v>
      </c>
      <c r="P23" s="23" t="s">
        <v>168</v>
      </c>
      <c r="Q23" s="27" t="s">
        <v>130</v>
      </c>
      <c r="R23" s="28">
        <v>43876</v>
      </c>
      <c r="S23" s="28">
        <v>44180</v>
      </c>
      <c r="T23" s="23" t="s">
        <v>169</v>
      </c>
      <c r="U23" s="30" t="s">
        <v>170</v>
      </c>
      <c r="V23" s="36">
        <v>43960</v>
      </c>
      <c r="W23" s="48" t="s">
        <v>171</v>
      </c>
      <c r="X23" s="17" t="s">
        <v>172</v>
      </c>
    </row>
    <row r="24" spans="1:24" s="19" customFormat="1" ht="120" x14ac:dyDescent="0.2">
      <c r="A24" s="317"/>
      <c r="B24" s="318"/>
      <c r="C24" s="294"/>
      <c r="D24" s="27" t="s">
        <v>173</v>
      </c>
      <c r="E24" s="27" t="s">
        <v>174</v>
      </c>
      <c r="F24" s="27" t="s">
        <v>175</v>
      </c>
      <c r="G24" s="27" t="s">
        <v>176</v>
      </c>
      <c r="H24" s="29">
        <v>3</v>
      </c>
      <c r="I24" s="29">
        <v>4</v>
      </c>
      <c r="J24" s="25" t="str">
        <f t="shared" si="0"/>
        <v>Alta</v>
      </c>
      <c r="K24" s="11" t="str">
        <f>IF(J24="Extrema",[1]INTERPRETACION!$F$5,IF(AND(J24="Alta"),[1]INTERPRETACION!$F$4,IF(AND(J24="Moderada"),[1]INTERPRETACION!$F$3,IF(AND(J24="Baja"),[1]INTERPRETACION!$F$2))))</f>
        <v>DEBEN TOMARSE LAS MEDIDAS NECESARIAS  PARA  LLEVAR LOS RIESGOS A LA ZONA DE RIESGO MODERADA, BAJA O ELIMINARLO.  NOTA  EN TODO CASO  SE REQUIERE QUE LAS ENTIDADES  PROPENDAN  POR ELIMINAR EL RIESGO DE CORRUPCIÓN O POR LO MENOS LLEVARLO A LA ZONA DE RIESGO</v>
      </c>
      <c r="L24" s="39" t="s">
        <v>177</v>
      </c>
      <c r="M24" s="40">
        <v>2</v>
      </c>
      <c r="N24" s="40">
        <v>4</v>
      </c>
      <c r="O24" s="13" t="str">
        <f t="shared" si="1"/>
        <v>Moderada</v>
      </c>
      <c r="P24" s="27" t="s">
        <v>178</v>
      </c>
      <c r="Q24" s="41" t="s">
        <v>179</v>
      </c>
      <c r="R24" s="28">
        <v>43850</v>
      </c>
      <c r="S24" s="28">
        <v>44186</v>
      </c>
      <c r="T24" s="27" t="s">
        <v>180</v>
      </c>
      <c r="U24" s="30" t="s">
        <v>181</v>
      </c>
      <c r="V24" s="36">
        <v>43963</v>
      </c>
      <c r="W24" s="48" t="s">
        <v>182</v>
      </c>
      <c r="X24" s="31" t="s">
        <v>183</v>
      </c>
    </row>
    <row r="25" spans="1:24" s="19" customFormat="1" ht="102" customHeight="1" x14ac:dyDescent="0.2">
      <c r="A25" s="317"/>
      <c r="B25" s="318"/>
      <c r="C25" s="294"/>
      <c r="D25" s="27" t="s">
        <v>184</v>
      </c>
      <c r="E25" s="27" t="s">
        <v>185</v>
      </c>
      <c r="F25" s="27" t="s">
        <v>186</v>
      </c>
      <c r="G25" s="27" t="s">
        <v>187</v>
      </c>
      <c r="H25" s="29">
        <v>3</v>
      </c>
      <c r="I25" s="29">
        <v>3</v>
      </c>
      <c r="J25" s="25" t="str">
        <f t="shared" si="0"/>
        <v>Moderada</v>
      </c>
      <c r="K25" s="11" t="str">
        <f>IF(J25="Extrema",[1]INTERPRETACION!$F$5,IF(AND(J25="Alta"),[1]INTERPRETACION!$F$4,IF(AND(J25="Moderada"),[1]INTERPRETACION!$F$3,IF(AND(J25="Baja"),[1]INTERPRETACION!$F$2))))</f>
        <v>DEBEN TOMARSE LAS MEDIDAS NECESARIAS  PARA  LLEVAR LOS RIESGOS A LA ZONA DE RIESGO BAJA O ELIMINARLO. NOTA  EN TODO CASO  SE REQUIERE QUE LAS ENTIDADES  PROPENDAN  POR ELIMINAR EL RIESGO DE CORRUPCIÓN O POR LO MENOS LLEVARLO A LA ZONA DE RIESGO BAJA.</v>
      </c>
      <c r="L25" s="39" t="s">
        <v>188</v>
      </c>
      <c r="M25" s="40">
        <v>2</v>
      </c>
      <c r="N25" s="40">
        <v>3</v>
      </c>
      <c r="O25" s="13" t="str">
        <f t="shared" si="1"/>
        <v>Baja</v>
      </c>
      <c r="P25" s="27" t="s">
        <v>189</v>
      </c>
      <c r="Q25" s="41" t="s">
        <v>190</v>
      </c>
      <c r="R25" s="28">
        <v>43850</v>
      </c>
      <c r="S25" s="28">
        <v>44165</v>
      </c>
      <c r="T25" s="27" t="s">
        <v>191</v>
      </c>
      <c r="U25" s="30" t="s">
        <v>192</v>
      </c>
      <c r="V25" s="36">
        <v>43963</v>
      </c>
      <c r="W25" s="48" t="s">
        <v>193</v>
      </c>
      <c r="X25" s="31" t="s">
        <v>37</v>
      </c>
    </row>
    <row r="26" spans="1:24" s="19" customFormat="1" ht="132" x14ac:dyDescent="0.2">
      <c r="A26" s="317"/>
      <c r="B26" s="318"/>
      <c r="C26" s="294"/>
      <c r="D26" s="27" t="s">
        <v>194</v>
      </c>
      <c r="E26" s="42" t="s">
        <v>195</v>
      </c>
      <c r="F26" s="27" t="s">
        <v>196</v>
      </c>
      <c r="G26" s="27" t="s">
        <v>187</v>
      </c>
      <c r="H26" s="29">
        <v>3</v>
      </c>
      <c r="I26" s="29">
        <v>3</v>
      </c>
      <c r="J26" s="25" t="str">
        <f t="shared" si="0"/>
        <v>Moderada</v>
      </c>
      <c r="K26" s="11" t="str">
        <f>IF(J26="Extrema",[1]INTERPRETACION!$F$5,IF(AND(J26="Alta"),[1]INTERPRETACION!$F$4,IF(AND(J26="Moderada"),[1]INTERPRETACION!$F$3,IF(AND(J26="Baja"),[1]INTERPRETACION!$F$2))))</f>
        <v>DEBEN TOMARSE LAS MEDIDAS NECESARIAS  PARA  LLEVAR LOS RIESGOS A LA ZONA DE RIESGO BAJA O ELIMINARLO. NOTA  EN TODO CASO  SE REQUIERE QUE LAS ENTIDADES  PROPENDAN  POR ELIMINAR EL RIESGO DE CORRUPCIÓN O POR LO MENOS LLEVARLO A LA ZONA DE RIESGO BAJA.</v>
      </c>
      <c r="L26" s="39" t="s">
        <v>197</v>
      </c>
      <c r="M26" s="43">
        <v>2</v>
      </c>
      <c r="N26" s="40">
        <v>3</v>
      </c>
      <c r="O26" s="13" t="str">
        <f t="shared" si="1"/>
        <v>Baja</v>
      </c>
      <c r="P26" s="27" t="s">
        <v>198</v>
      </c>
      <c r="Q26" s="41" t="s">
        <v>190</v>
      </c>
      <c r="R26" s="28">
        <v>43852</v>
      </c>
      <c r="S26" s="28">
        <v>44165</v>
      </c>
      <c r="T26" s="27" t="s">
        <v>199</v>
      </c>
      <c r="U26" s="30" t="s">
        <v>200</v>
      </c>
      <c r="V26" s="36">
        <v>43963</v>
      </c>
      <c r="W26" s="48" t="s">
        <v>201</v>
      </c>
      <c r="X26" s="31" t="s">
        <v>202</v>
      </c>
    </row>
    <row r="27" spans="1:24" s="19" customFormat="1" ht="94.5" customHeight="1" x14ac:dyDescent="0.2">
      <c r="A27" s="317"/>
      <c r="B27" s="318"/>
      <c r="C27" s="294"/>
      <c r="D27" s="295" t="s">
        <v>203</v>
      </c>
      <c r="E27" s="8" t="s">
        <v>204</v>
      </c>
      <c r="F27" s="8" t="s">
        <v>205</v>
      </c>
      <c r="G27" s="8" t="s">
        <v>206</v>
      </c>
      <c r="H27" s="9">
        <v>2</v>
      </c>
      <c r="I27" s="9">
        <v>3</v>
      </c>
      <c r="J27" s="10" t="str">
        <f t="shared" si="0"/>
        <v>Baja</v>
      </c>
      <c r="K27" s="11" t="s">
        <v>207</v>
      </c>
      <c r="L27" s="12" t="s">
        <v>208</v>
      </c>
      <c r="M27" s="44">
        <v>2</v>
      </c>
      <c r="N27" s="44">
        <v>3</v>
      </c>
      <c r="O27" s="13" t="str">
        <f t="shared" si="1"/>
        <v>Baja</v>
      </c>
      <c r="P27" s="8" t="s">
        <v>209</v>
      </c>
      <c r="Q27" s="8" t="s">
        <v>210</v>
      </c>
      <c r="R27" s="14">
        <v>43864</v>
      </c>
      <c r="S27" s="14">
        <v>44187</v>
      </c>
      <c r="T27" s="8" t="s">
        <v>211</v>
      </c>
      <c r="U27" s="45"/>
      <c r="V27" s="16">
        <v>43960</v>
      </c>
      <c r="W27" s="48" t="s">
        <v>212</v>
      </c>
      <c r="X27" s="17" t="s">
        <v>213</v>
      </c>
    </row>
    <row r="28" spans="1:24" s="19" customFormat="1" ht="77.25" customHeight="1" x14ac:dyDescent="0.2">
      <c r="A28" s="317"/>
      <c r="B28" s="318"/>
      <c r="C28" s="294"/>
      <c r="D28" s="296"/>
      <c r="E28" s="325" t="s">
        <v>214</v>
      </c>
      <c r="F28" s="8" t="s">
        <v>215</v>
      </c>
      <c r="G28" s="8" t="s">
        <v>216</v>
      </c>
      <c r="H28" s="9">
        <v>2</v>
      </c>
      <c r="I28" s="9">
        <v>3</v>
      </c>
      <c r="J28" s="10" t="str">
        <f>IF(H28+I28=0," ",IF(OR(AND(H28=1,I28=3),AND(H28=1,I28=4),AND(H28=2,I28=3)),"Baja",IF(OR(AND(H28=1,I28=5),AND(H28=2,I28=4),AND(H28=3,I28=3),AND(H28=4,I28=3),AND(H28=5,I28=3)),"Moderada",IF(OR(AND(H28=2,I28=5),AND(H28=3,I28=4),AND(H28=4,I28=4),AND(H28=5,I28=4)),"Alta",IF(OR(AND(H28=3,I28=5),AND(H28=4,I28=5),AND(H28=5,I28=5)),"Extrema","")))))</f>
        <v>Baja</v>
      </c>
      <c r="K28" s="11" t="s">
        <v>207</v>
      </c>
      <c r="L28" s="12" t="s">
        <v>217</v>
      </c>
      <c r="M28" s="44">
        <v>2</v>
      </c>
      <c r="N28" s="44">
        <v>3</v>
      </c>
      <c r="O28" s="13" t="str">
        <f t="shared" si="1"/>
        <v>Baja</v>
      </c>
      <c r="P28" s="8" t="s">
        <v>218</v>
      </c>
      <c r="Q28" s="8" t="s">
        <v>210</v>
      </c>
      <c r="R28" s="14">
        <v>43864</v>
      </c>
      <c r="S28" s="14">
        <v>44187</v>
      </c>
      <c r="T28" s="8" t="s">
        <v>219</v>
      </c>
      <c r="U28" s="45"/>
      <c r="V28" s="16">
        <v>43960</v>
      </c>
      <c r="W28" s="48" t="s">
        <v>220</v>
      </c>
      <c r="X28" s="18" t="s">
        <v>221</v>
      </c>
    </row>
    <row r="29" spans="1:24" s="19" customFormat="1" ht="96" x14ac:dyDescent="0.2">
      <c r="A29" s="317"/>
      <c r="B29" s="318"/>
      <c r="C29" s="294"/>
      <c r="D29" s="296"/>
      <c r="E29" s="358"/>
      <c r="F29" s="8" t="s">
        <v>222</v>
      </c>
      <c r="G29" s="8" t="s">
        <v>206</v>
      </c>
      <c r="H29" s="9">
        <v>3</v>
      </c>
      <c r="I29" s="9">
        <v>3</v>
      </c>
      <c r="J29" s="10" t="str">
        <f>IF(H29+I29=0," ",IF(OR(AND(H29=1,I29=3),AND(H29=1,I29=4),AND(H29=2,I29=3)),"Baja",IF(OR(AND(H29=1,I29=5),AND(H29=2,I29=4),AND(H29=3,I29=3),AND(H29=4,I29=3),AND(H29=5,I29=3)),"Moderada",IF(OR(AND(H29=2,I29=5),AND(H29=3,I29=4),AND(H29=4,I29=4),AND(H29=5,I29=4)),"Alta",IF(OR(AND(H29=3,I29=5),AND(H29=4,I29=5),AND(H29=5,I29=5)),"Extrema","")))))</f>
        <v>Moderada</v>
      </c>
      <c r="K29" s="11" t="s">
        <v>223</v>
      </c>
      <c r="L29" s="12" t="s">
        <v>224</v>
      </c>
      <c r="M29" s="44">
        <v>1</v>
      </c>
      <c r="N29" s="44">
        <v>3</v>
      </c>
      <c r="O29" s="13" t="str">
        <f t="shared" si="1"/>
        <v>Baja</v>
      </c>
      <c r="P29" s="8" t="s">
        <v>225</v>
      </c>
      <c r="Q29" s="8" t="s">
        <v>210</v>
      </c>
      <c r="R29" s="14">
        <v>43864</v>
      </c>
      <c r="S29" s="14">
        <v>44187</v>
      </c>
      <c r="T29" s="8" t="s">
        <v>226</v>
      </c>
      <c r="U29" s="45"/>
      <c r="V29" s="16">
        <v>43960</v>
      </c>
      <c r="W29" s="48" t="s">
        <v>227</v>
      </c>
      <c r="X29" s="17" t="s">
        <v>105</v>
      </c>
    </row>
    <row r="30" spans="1:24" s="19" customFormat="1" ht="144" x14ac:dyDescent="0.2">
      <c r="A30" s="317"/>
      <c r="B30" s="318"/>
      <c r="C30" s="294"/>
      <c r="D30" s="296"/>
      <c r="E30" s="339"/>
      <c r="F30" s="8" t="s">
        <v>228</v>
      </c>
      <c r="G30" s="8" t="s">
        <v>229</v>
      </c>
      <c r="H30" s="9">
        <v>2</v>
      </c>
      <c r="I30" s="9">
        <v>3</v>
      </c>
      <c r="J30" s="10" t="str">
        <f>IF(H30+I30=0," ",IF(OR(AND(H30=1,I30=3),AND(H30=1,I30=4),AND(H30=2,I30=3)),"Baja",IF(OR(AND(H30=1,I30=5),AND(H30=2,I30=4),AND(H30=3,I30=3),AND(H30=4,I30=3),AND(H30=5,I30=3)),"Moderada",IF(OR(AND(H30=2,I30=5),AND(H30=3,I30=4),AND(H30=4,I30=4),AND(H30=5,I30=4)),"Alta",IF(OR(AND(H30=3,I30=5),AND(H30=4,I30=5),AND(H30=5,I30=5)),"Extrema","")))))</f>
        <v>Baja</v>
      </c>
      <c r="K30" s="11" t="s">
        <v>207</v>
      </c>
      <c r="L30" s="12" t="s">
        <v>217</v>
      </c>
      <c r="M30" s="44">
        <v>2</v>
      </c>
      <c r="N30" s="44">
        <v>3</v>
      </c>
      <c r="O30" s="13" t="str">
        <f t="shared" si="1"/>
        <v>Baja</v>
      </c>
      <c r="P30" s="8" t="s">
        <v>230</v>
      </c>
      <c r="Q30" s="8" t="s">
        <v>210</v>
      </c>
      <c r="R30" s="14">
        <v>43864</v>
      </c>
      <c r="S30" s="14">
        <v>44187</v>
      </c>
      <c r="T30" s="8" t="s">
        <v>231</v>
      </c>
      <c r="U30" s="45" t="s">
        <v>232</v>
      </c>
      <c r="V30" s="16">
        <v>43960</v>
      </c>
      <c r="W30" s="48" t="s">
        <v>233</v>
      </c>
      <c r="X30" s="17" t="s">
        <v>234</v>
      </c>
    </row>
    <row r="31" spans="1:24" s="19" customFormat="1" ht="102" customHeight="1" x14ac:dyDescent="0.2">
      <c r="A31" s="317"/>
      <c r="B31" s="318"/>
      <c r="C31" s="294"/>
      <c r="D31" s="296"/>
      <c r="E31" s="8" t="s">
        <v>235</v>
      </c>
      <c r="F31" s="8" t="s">
        <v>236</v>
      </c>
      <c r="G31" s="8" t="s">
        <v>237</v>
      </c>
      <c r="H31" s="46">
        <v>3</v>
      </c>
      <c r="I31" s="46">
        <v>3</v>
      </c>
      <c r="J31" s="10" t="str">
        <f>IF(H31+I31=0," ",IF(OR(AND(H31=1,I31=3),AND(H31=1,I31=4),AND(H31=2,I31=3)),"Baja",IF(OR(AND(H31=1,I31=5),AND(H31=2,I31=4),AND(H31=3,I31=3),AND(H31=4,I31=3),AND(H31=5,I31=3)),"Moderada",IF(OR(AND(H31=2,I31=5),AND(H31=3,I31=4),AND(H31=4,I31=4),AND(H31=5,I31=4)),"Alta",IF(OR(AND(H31=3,I31=5),AND(H31=4,I31=5),AND(H31=5,I31=5)),"Extrema","")))))</f>
        <v>Moderada</v>
      </c>
      <c r="K31" s="11" t="s">
        <v>223</v>
      </c>
      <c r="L31" s="12" t="s">
        <v>238</v>
      </c>
      <c r="M31" s="44">
        <v>1</v>
      </c>
      <c r="N31" s="44">
        <v>3</v>
      </c>
      <c r="O31" s="13" t="str">
        <f t="shared" si="1"/>
        <v>Baja</v>
      </c>
      <c r="P31" s="8" t="s">
        <v>239</v>
      </c>
      <c r="Q31" s="8" t="s">
        <v>210</v>
      </c>
      <c r="R31" s="14">
        <v>43864</v>
      </c>
      <c r="S31" s="14">
        <v>44187</v>
      </c>
      <c r="T31" s="8" t="s">
        <v>240</v>
      </c>
      <c r="U31" s="22"/>
      <c r="V31" s="16">
        <v>43960</v>
      </c>
      <c r="W31" s="48" t="s">
        <v>241</v>
      </c>
      <c r="X31" s="18" t="s">
        <v>37</v>
      </c>
    </row>
    <row r="32" spans="1:24" s="19" customFormat="1" ht="102" customHeight="1" x14ac:dyDescent="0.2">
      <c r="A32" s="317"/>
      <c r="B32" s="318"/>
      <c r="C32" s="294"/>
      <c r="D32" s="297"/>
      <c r="E32" s="8" t="s">
        <v>242</v>
      </c>
      <c r="F32" s="8" t="s">
        <v>243</v>
      </c>
      <c r="G32" s="8" t="s">
        <v>237</v>
      </c>
      <c r="H32" s="46">
        <v>3</v>
      </c>
      <c r="I32" s="46">
        <v>3</v>
      </c>
      <c r="J32" s="10" t="str">
        <f>IF(H32+I32=0," ",IF(OR(AND(H32=1,I32=3),AND(H32=1,I32=4),AND(H32=2,I32=3)),"Baja",IF(OR(AND(H32=1,I32=5),AND(H32=2,I32=4),AND(H32=3,I32=3),AND(H32=4,I32=3),AND(H32=5,I32=3)),"Moderada",IF(OR(AND(H32=2,I32=5),AND(H32=3,I32=4),AND(H32=4,I32=4),AND(H32=5,I32=4)),"Alta",IF(OR(AND(H32=3,I32=5),AND(H32=4,I32=5),AND(H32=5,I32=5)),"Extrema","")))))</f>
        <v>Moderada</v>
      </c>
      <c r="K32" s="11" t="s">
        <v>223</v>
      </c>
      <c r="L32" s="12" t="s">
        <v>244</v>
      </c>
      <c r="M32" s="44">
        <v>2</v>
      </c>
      <c r="N32" s="44">
        <v>3</v>
      </c>
      <c r="O32" s="13" t="str">
        <f t="shared" si="1"/>
        <v>Baja</v>
      </c>
      <c r="P32" s="22" t="s">
        <v>245</v>
      </c>
      <c r="Q32" s="8" t="s">
        <v>210</v>
      </c>
      <c r="R32" s="14">
        <v>43864</v>
      </c>
      <c r="S32" s="14">
        <v>44187</v>
      </c>
      <c r="T32" s="8" t="s">
        <v>246</v>
      </c>
      <c r="U32" s="22"/>
      <c r="V32" s="16">
        <v>43960</v>
      </c>
      <c r="W32" s="48" t="s">
        <v>247</v>
      </c>
      <c r="X32" s="18" t="s">
        <v>248</v>
      </c>
    </row>
    <row r="33" spans="1:24" s="19" customFormat="1" ht="150.75" customHeight="1" x14ac:dyDescent="0.2">
      <c r="A33" s="317"/>
      <c r="B33" s="318"/>
      <c r="C33" s="294"/>
      <c r="D33" s="295" t="s">
        <v>249</v>
      </c>
      <c r="E33" s="45" t="s">
        <v>250</v>
      </c>
      <c r="F33" s="8" t="s">
        <v>251</v>
      </c>
      <c r="G33" s="8" t="s">
        <v>252</v>
      </c>
      <c r="H33" s="17">
        <v>1</v>
      </c>
      <c r="I33" s="17">
        <v>3</v>
      </c>
      <c r="J33" s="47" t="str">
        <f t="shared" ref="J33:J39" si="2">IF(H33+I33=0," ",IF(OR(AND(H33=1,I33=3),AND(H33=1,I33=4),AND(H33=2,I33=3)),"Baja",IF(OR(AND(H33=1,I33=5),AND(H33=2,I33=4),AND(H33=3,I33=3),AND(H33=4,I33=3),AND(H33=5,I33=3)),"Moderada",IF(OR(AND(H33=2,I33=5),AND(H33=3,I33=4),AND(H33=4,I33=4),AND(H33=5,I33=4)),"Alta",IF(OR(AND(H33=3,I33=5),AND(H33=4,I33=5),AND(H33=5,I33=5)),"Extrema","")))))</f>
        <v>Baja</v>
      </c>
      <c r="K33" s="26" t="str">
        <f>IF(J33="Extrema",[1]INTERPRETACION!$F$5,IF(AND(J33="Alta"),[1]INTERPRETACION!$F$4,IF(AND(J33="Moderada"),[1]INTERPRETACION!$F$3,IF(AND(J33="Baja"),[1]INTERPRETACION!$F$2))))</f>
        <v>LOS RIESGOS DE CORRUPCION DE LAS ZONAS BAJA SE ENCUENTRAN EN UN NIVEL QUE PUEDE ELIMINARSE O REDUCIRSE FACILMENTE CON LOS CONTROLES ESTABLECIDOS EN LA ENTIDAD</v>
      </c>
      <c r="L33" s="48" t="s">
        <v>253</v>
      </c>
      <c r="M33" s="49">
        <v>1</v>
      </c>
      <c r="N33" s="49">
        <v>3</v>
      </c>
      <c r="O33" s="13" t="str">
        <f t="shared" si="1"/>
        <v>Baja</v>
      </c>
      <c r="P33" s="8" t="s">
        <v>254</v>
      </c>
      <c r="Q33" s="50" t="s">
        <v>255</v>
      </c>
      <c r="R33" s="14">
        <v>43864</v>
      </c>
      <c r="S33" s="14">
        <v>44195</v>
      </c>
      <c r="T33" s="8" t="s">
        <v>256</v>
      </c>
      <c r="U33" s="15" t="s">
        <v>181</v>
      </c>
      <c r="V33" s="16">
        <v>43960</v>
      </c>
      <c r="W33" s="48" t="s">
        <v>257</v>
      </c>
      <c r="X33" s="18" t="s">
        <v>258</v>
      </c>
    </row>
    <row r="34" spans="1:24" s="19" customFormat="1" ht="252" customHeight="1" x14ac:dyDescent="0.2">
      <c r="A34" s="317"/>
      <c r="B34" s="318"/>
      <c r="C34" s="294"/>
      <c r="D34" s="296"/>
      <c r="E34" s="8" t="s">
        <v>259</v>
      </c>
      <c r="F34" s="8" t="s">
        <v>260</v>
      </c>
      <c r="G34" s="8" t="s">
        <v>261</v>
      </c>
      <c r="H34" s="17">
        <v>1</v>
      </c>
      <c r="I34" s="17">
        <v>3</v>
      </c>
      <c r="J34" s="47" t="str">
        <f t="shared" si="2"/>
        <v>Baja</v>
      </c>
      <c r="K34" s="26" t="str">
        <f>IF(J34="Extrema",[1]INTERPRETACION!$F$5,IF(AND(J34="Alta"),[1]INTERPRETACION!$F$4,IF(AND(J34="Moderada"),[1]INTERPRETACION!$F$3,IF(AND(J34="Baja"),[1]INTERPRETACION!$F$2))))</f>
        <v>LOS RIESGOS DE CORRUPCION DE LAS ZONAS BAJA SE ENCUENTRAN EN UN NIVEL QUE PUEDE ELIMINARSE O REDUCIRSE FACILMENTE CON LOS CONTROLES ESTABLECIDOS EN LA ENTIDAD</v>
      </c>
      <c r="L34" s="48" t="s">
        <v>262</v>
      </c>
      <c r="M34" s="49">
        <v>1</v>
      </c>
      <c r="N34" s="49">
        <v>3</v>
      </c>
      <c r="O34" s="13" t="str">
        <f t="shared" si="1"/>
        <v>Baja</v>
      </c>
      <c r="P34" s="8" t="s">
        <v>263</v>
      </c>
      <c r="Q34" s="50" t="s">
        <v>264</v>
      </c>
      <c r="R34" s="14" t="s">
        <v>265</v>
      </c>
      <c r="S34" s="14" t="s">
        <v>265</v>
      </c>
      <c r="T34" s="8" t="s">
        <v>266</v>
      </c>
      <c r="U34" s="15" t="s">
        <v>267</v>
      </c>
      <c r="V34" s="16">
        <v>43960</v>
      </c>
      <c r="W34" s="48" t="s">
        <v>268</v>
      </c>
      <c r="X34" s="18" t="s">
        <v>269</v>
      </c>
    </row>
    <row r="35" spans="1:24" s="19" customFormat="1" ht="236.25" customHeight="1" thickBot="1" x14ac:dyDescent="0.25">
      <c r="A35" s="317"/>
      <c r="B35" s="318"/>
      <c r="C35" s="294"/>
      <c r="D35" s="297"/>
      <c r="E35" s="51" t="s">
        <v>270</v>
      </c>
      <c r="F35" s="51" t="s">
        <v>271</v>
      </c>
      <c r="G35" s="51" t="s">
        <v>272</v>
      </c>
      <c r="H35" s="52">
        <v>1</v>
      </c>
      <c r="I35" s="52">
        <v>3</v>
      </c>
      <c r="J35" s="53" t="str">
        <f t="shared" si="2"/>
        <v>Baja</v>
      </c>
      <c r="K35" s="54" t="str">
        <f>IF(J35="Extrema",[3]INTERPRETACION!$F$5,IF(AND(J35="Alta"),[3]INTERPRETACION!$F$4,IF(AND(J35="Moderada"),[3]INTERPRETACION!$F$3,IF(AND(J35="Baja"),[3]INTERPRETACION!$F$2))))</f>
        <v>LOS RIESGOS DE CORRUPCION DE LAS ZONAS BAJA SE ENCUENTRAN EN UN NIVEL QUE PUEDE ELIMINARSE O REDUCIRSE FACILMENTE CON LOS CONTROLES ESTABLECIDOS EN LA ENTIDAD</v>
      </c>
      <c r="L35" s="55" t="s">
        <v>273</v>
      </c>
      <c r="M35" s="56">
        <v>1</v>
      </c>
      <c r="N35" s="56">
        <v>3</v>
      </c>
      <c r="O35" s="13" t="str">
        <f t="shared" si="1"/>
        <v>Baja</v>
      </c>
      <c r="P35" s="57" t="s">
        <v>274</v>
      </c>
      <c r="Q35" s="58" t="s">
        <v>264</v>
      </c>
      <c r="R35" s="59" t="s">
        <v>265</v>
      </c>
      <c r="S35" s="59" t="s">
        <v>265</v>
      </c>
      <c r="T35" s="51" t="s">
        <v>275</v>
      </c>
      <c r="U35" s="60" t="s">
        <v>276</v>
      </c>
      <c r="V35" s="16">
        <v>43960</v>
      </c>
      <c r="W35" s="48" t="s">
        <v>277</v>
      </c>
      <c r="X35" s="18" t="s">
        <v>37</v>
      </c>
    </row>
    <row r="36" spans="1:24" s="19" customFormat="1" ht="102" customHeight="1" x14ac:dyDescent="0.2">
      <c r="A36" s="317"/>
      <c r="B36" s="318"/>
      <c r="C36" s="294"/>
      <c r="D36" s="295" t="s">
        <v>278</v>
      </c>
      <c r="E36" s="8" t="s">
        <v>279</v>
      </c>
      <c r="F36" s="8" t="s">
        <v>280</v>
      </c>
      <c r="G36" s="8" t="s">
        <v>281</v>
      </c>
      <c r="H36" s="61">
        <v>3</v>
      </c>
      <c r="I36" s="61">
        <v>3</v>
      </c>
      <c r="J36" s="13" t="str">
        <f>IF(H36+I36=0," ",IF(OR(AND(H36=1,I36=3),AND(H36=1,I36=4),AND(H36=2,I36=3)),"Baja",IF(OR(AND(H36=1,I36=5),AND(H36=2,I36=4),AND(H36=3,I36=3),AND(H36=4,I36=3),AND(H36=5,I36=3)),"Moderada",IF(OR(AND(H36=2,I36=5),AND(H36=3,I36=4),AND(H36=4,I36=4),AND(H36=5,I36=4)),"Alta",IF(OR(AND(H36=3,I36=5),AND(H36=4,I36=5),AND(H36=5,I36=5)),"Extrema","")))))</f>
        <v>Moderada</v>
      </c>
      <c r="K36" s="62" t="str">
        <f>IF(J36="Extrema",[2]INTERPRETACION!$F$5,IF(AND(J36="Alta"),[2]INTERPRETACION!$F$4,IF(AND(J36="Moderada"),[2]INTERPRETACION!$F$3,IF(AND(J36="Baja"),[2]INTERPRETACION!$F$2))))</f>
        <v>DEBEN TOMARSE LAS MEDIDAS NECESARIAS  PARA  LLEVAR LOS RIESGOS A LA ZONA DE RIESGO BAJA O ELIMINARLO. NOTA  EN TODO CASO  SE REQUIERE QUE LAS ENTIDADES  PROPENDAN  POR ELIMINAR EL RIESGO DE CORRUPCIÓN O POR LO MENOS LLEVARLO A LA ZONA DE RIESGO BAJA.</v>
      </c>
      <c r="L36" s="17" t="s">
        <v>282</v>
      </c>
      <c r="M36" s="63">
        <v>3</v>
      </c>
      <c r="N36" s="63">
        <v>3</v>
      </c>
      <c r="O36" s="13" t="str">
        <f t="shared" si="1"/>
        <v>Moderada</v>
      </c>
      <c r="P36" s="8" t="s">
        <v>283</v>
      </c>
      <c r="Q36" s="50" t="s">
        <v>284</v>
      </c>
      <c r="R36" s="14" t="s">
        <v>285</v>
      </c>
      <c r="S36" s="14" t="s">
        <v>286</v>
      </c>
      <c r="T36" s="8" t="s">
        <v>287</v>
      </c>
      <c r="U36" s="64"/>
      <c r="V36" s="16">
        <v>43960</v>
      </c>
      <c r="W36" s="48" t="s">
        <v>288</v>
      </c>
      <c r="X36" s="18" t="s">
        <v>134</v>
      </c>
    </row>
    <row r="37" spans="1:24" s="19" customFormat="1" ht="103.5" customHeight="1" x14ac:dyDescent="0.2">
      <c r="A37" s="317"/>
      <c r="B37" s="318"/>
      <c r="C37" s="294"/>
      <c r="D37" s="297"/>
      <c r="E37" s="8" t="s">
        <v>289</v>
      </c>
      <c r="F37" s="8" t="s">
        <v>290</v>
      </c>
      <c r="G37" s="8" t="s">
        <v>291</v>
      </c>
      <c r="H37" s="61">
        <v>4</v>
      </c>
      <c r="I37" s="61">
        <v>4</v>
      </c>
      <c r="J37" s="13" t="str">
        <f>IF(H37+I37=0," ",IF(OR(AND(H37=1,I37=3),AND(H37=1,I37=4),AND(H37=2,I37=3)),"Baja",IF(OR(AND(H37=1,I37=5),AND(H37=2,I37=4),AND(H37=3,I37=3),AND(H37=4,I37=3),AND(H37=5,I37=3)),"Moderada",IF(OR(AND(H37=2,I37=5),AND(H37=3,I37=4),AND(H37=4,I37=4),AND(H37=5,I37=4)),"Alta",IF(OR(AND(H37=3,I37=5),AND(H37=4,I37=5),AND(H37=5,I37=5)),"Extrema","")))))</f>
        <v>Alta</v>
      </c>
      <c r="K37" s="62" t="str">
        <f>IF(J37="Extrema",[2]INTERPRETACION!$F$5,IF(AND(J37="Alta"),[2]INTERPRETACION!$F$4,IF(AND(J37="Moderada"),[2]INTERPRETACION!$F$3,IF(AND(J37="Baja"),[2]INTERPRETACION!$F$2))))</f>
        <v>DEBEN TOMARSE LAS MEDIDAS NECESARIAS  PARA  LLEVAR LOS RIESGOS A LA ZONA DE RIESGO MODERADA, BAJA O ELIMINARLO.  NOTA  EN TODO CASO  SE REQUIERE QUE LAS ENTIDADES  PROPENDAN  POR ELIMINAR EL RIESGO DE CORRUPCIÓN O POR LO MENOS LLEVARLO A LA ZONA DE RIESGO</v>
      </c>
      <c r="L37" s="65" t="s">
        <v>292</v>
      </c>
      <c r="M37" s="63">
        <v>3</v>
      </c>
      <c r="N37" s="63">
        <v>4</v>
      </c>
      <c r="O37" s="13" t="str">
        <f t="shared" si="1"/>
        <v>Alta</v>
      </c>
      <c r="P37" s="22" t="s">
        <v>293</v>
      </c>
      <c r="Q37" s="50" t="s">
        <v>284</v>
      </c>
      <c r="R37" s="66" t="s">
        <v>285</v>
      </c>
      <c r="S37" s="66" t="s">
        <v>294</v>
      </c>
      <c r="T37" s="67" t="s">
        <v>295</v>
      </c>
      <c r="U37" s="64"/>
      <c r="V37" s="16">
        <v>43960</v>
      </c>
      <c r="W37" s="48" t="s">
        <v>296</v>
      </c>
      <c r="X37" s="18" t="s">
        <v>297</v>
      </c>
    </row>
    <row r="38" spans="1:24" s="73" customFormat="1" ht="105.75" customHeight="1" x14ac:dyDescent="0.2">
      <c r="A38" s="317"/>
      <c r="B38" s="318"/>
      <c r="C38" s="294"/>
      <c r="D38" s="295" t="s">
        <v>298</v>
      </c>
      <c r="E38" s="68" t="s">
        <v>299</v>
      </c>
      <c r="F38" s="68" t="s">
        <v>300</v>
      </c>
      <c r="G38" s="68" t="s">
        <v>301</v>
      </c>
      <c r="H38" s="69">
        <v>3</v>
      </c>
      <c r="I38" s="69">
        <v>3</v>
      </c>
      <c r="J38" s="69" t="str">
        <f t="shared" si="2"/>
        <v>Moderada</v>
      </c>
      <c r="K38" s="70" t="s">
        <v>223</v>
      </c>
      <c r="L38" s="70" t="s">
        <v>302</v>
      </c>
      <c r="M38" s="71">
        <v>2</v>
      </c>
      <c r="N38" s="71">
        <v>3</v>
      </c>
      <c r="O38" s="13" t="str">
        <f t="shared" si="1"/>
        <v>Baja</v>
      </c>
      <c r="P38" s="68" t="s">
        <v>303</v>
      </c>
      <c r="Q38" s="68" t="s">
        <v>304</v>
      </c>
      <c r="R38" s="72">
        <v>43832</v>
      </c>
      <c r="S38" s="72">
        <v>44195</v>
      </c>
      <c r="T38" s="68" t="s">
        <v>305</v>
      </c>
      <c r="U38" s="68" t="s">
        <v>306</v>
      </c>
      <c r="V38" s="36">
        <v>43963</v>
      </c>
      <c r="W38" s="48" t="s">
        <v>307</v>
      </c>
      <c r="X38" s="31" t="s">
        <v>37</v>
      </c>
    </row>
    <row r="39" spans="1:24" s="73" customFormat="1" ht="178.5" customHeight="1" x14ac:dyDescent="0.2">
      <c r="A39" s="317"/>
      <c r="B39" s="318"/>
      <c r="C39" s="294"/>
      <c r="D39" s="296"/>
      <c r="E39" s="68" t="s">
        <v>308</v>
      </c>
      <c r="F39" s="68" t="s">
        <v>309</v>
      </c>
      <c r="G39" s="68" t="s">
        <v>310</v>
      </c>
      <c r="H39" s="69">
        <v>3</v>
      </c>
      <c r="I39" s="69">
        <v>3</v>
      </c>
      <c r="J39" s="69" t="str">
        <f t="shared" si="2"/>
        <v>Moderada</v>
      </c>
      <c r="K39" s="70" t="s">
        <v>223</v>
      </c>
      <c r="L39" s="74" t="s">
        <v>311</v>
      </c>
      <c r="M39" s="69">
        <v>2</v>
      </c>
      <c r="N39" s="69">
        <v>3</v>
      </c>
      <c r="O39" s="13" t="str">
        <f t="shared" si="1"/>
        <v>Baja</v>
      </c>
      <c r="P39" s="68" t="s">
        <v>312</v>
      </c>
      <c r="Q39" s="68" t="s">
        <v>304</v>
      </c>
      <c r="R39" s="72">
        <v>43853</v>
      </c>
      <c r="S39" s="72">
        <v>44195</v>
      </c>
      <c r="T39" s="68" t="s">
        <v>313</v>
      </c>
      <c r="U39" s="75" t="s">
        <v>314</v>
      </c>
      <c r="V39" s="36">
        <v>43963</v>
      </c>
      <c r="W39" s="48" t="s">
        <v>315</v>
      </c>
      <c r="X39" s="17" t="s">
        <v>105</v>
      </c>
    </row>
    <row r="40" spans="1:24" s="73" customFormat="1" ht="100.5" customHeight="1" x14ac:dyDescent="0.2">
      <c r="A40" s="317"/>
      <c r="B40" s="318"/>
      <c r="C40" s="294"/>
      <c r="D40" s="296"/>
      <c r="E40" s="76" t="s">
        <v>316</v>
      </c>
      <c r="F40" s="76" t="s">
        <v>317</v>
      </c>
      <c r="G40" s="76" t="s">
        <v>318</v>
      </c>
      <c r="H40" s="69">
        <v>5</v>
      </c>
      <c r="I40" s="69">
        <v>4</v>
      </c>
      <c r="J40" s="13" t="str">
        <f>IF(H40+I40=0," ",IF(OR(AND(H40=1,I40=3),AND(H40=1,I40=4),AND(H40=2,I40=3)),"Baja",IF(OR(AND(H40=1,I40=5),AND(H40=2,I40=4),AND(H40=3,I40=3),AND(H40=4,I40=3),AND(H40=5,I40=3)),"Moderada",IF(OR(AND(H40=2,I40=5),AND(H40=3,I40=4),AND(H40=4,I40=4),AND(H40=5,I40=4)),"Alta",IF(OR(AND(H40=3,I40=5),AND(H40=4,I40=5),AND(H40=5,I40=5)),"Extrema","")))))</f>
        <v>Alta</v>
      </c>
      <c r="K40" s="70" t="s">
        <v>319</v>
      </c>
      <c r="L40" s="77" t="s">
        <v>320</v>
      </c>
      <c r="M40" s="78">
        <v>5</v>
      </c>
      <c r="N40" s="78">
        <v>3</v>
      </c>
      <c r="O40" s="13" t="str">
        <f t="shared" si="1"/>
        <v>Moderada</v>
      </c>
      <c r="P40" s="76" t="s">
        <v>321</v>
      </c>
      <c r="Q40" s="68" t="s">
        <v>304</v>
      </c>
      <c r="R40" s="72">
        <v>43832</v>
      </c>
      <c r="S40" s="72">
        <v>44195</v>
      </c>
      <c r="T40" s="68" t="s">
        <v>322</v>
      </c>
      <c r="U40" s="75" t="s">
        <v>323</v>
      </c>
      <c r="V40" s="36">
        <v>43963</v>
      </c>
      <c r="W40" s="48" t="s">
        <v>324</v>
      </c>
      <c r="X40" s="17" t="s">
        <v>105</v>
      </c>
    </row>
    <row r="41" spans="1:24" s="73" customFormat="1" ht="224.25" customHeight="1" x14ac:dyDescent="0.2">
      <c r="A41" s="317"/>
      <c r="B41" s="318"/>
      <c r="C41" s="294"/>
      <c r="D41" s="296"/>
      <c r="E41" s="79" t="s">
        <v>325</v>
      </c>
      <c r="F41" s="79" t="s">
        <v>326</v>
      </c>
      <c r="G41" s="79" t="s">
        <v>327</v>
      </c>
      <c r="H41" s="80">
        <v>3</v>
      </c>
      <c r="I41" s="80">
        <v>3</v>
      </c>
      <c r="J41" s="13" t="str">
        <f>IF(H41+I41=0," ",IF(OR(AND(H41=1,I41=3),AND(H41=1,I41=4),AND(H41=2,I41=3)),"Baja",IF(OR(AND(H41=1,I41=5),AND(H41=2,I41=4),AND(H41=3,I41=3),AND(H41=4,I41=3),AND(H41=5,I41=3)),"Moderada",IF(OR(AND(H41=2,I41=5),AND(H41=3,I41=4),AND(H41=4,I41=4),AND(H41=5,I41=4)),"Alta",IF(OR(AND(H41=3,I41=5),AND(H41=4,I41=5),AND(H41=5,I41=5)),"Extrema","")))))</f>
        <v>Moderada</v>
      </c>
      <c r="K41" s="81" t="s">
        <v>328</v>
      </c>
      <c r="L41" s="81" t="s">
        <v>329</v>
      </c>
      <c r="M41" s="80">
        <v>2</v>
      </c>
      <c r="N41" s="80">
        <v>3</v>
      </c>
      <c r="O41" s="13" t="str">
        <f t="shared" si="1"/>
        <v>Baja</v>
      </c>
      <c r="P41" s="79" t="s">
        <v>330</v>
      </c>
      <c r="Q41" s="79" t="s">
        <v>331</v>
      </c>
      <c r="R41" s="82">
        <v>43832</v>
      </c>
      <c r="S41" s="82">
        <v>44195</v>
      </c>
      <c r="T41" s="79" t="s">
        <v>332</v>
      </c>
      <c r="U41" s="79" t="s">
        <v>333</v>
      </c>
      <c r="V41" s="36">
        <v>43963</v>
      </c>
      <c r="W41" s="48" t="s">
        <v>334</v>
      </c>
      <c r="X41" s="17" t="s">
        <v>105</v>
      </c>
    </row>
    <row r="42" spans="1:24" s="73" customFormat="1" ht="96" x14ac:dyDescent="0.2">
      <c r="A42" s="317"/>
      <c r="B42" s="318"/>
      <c r="C42" s="294"/>
      <c r="D42" s="296"/>
      <c r="E42" s="79" t="s">
        <v>335</v>
      </c>
      <c r="F42" s="79" t="s">
        <v>336</v>
      </c>
      <c r="G42" s="79" t="s">
        <v>337</v>
      </c>
      <c r="H42" s="80">
        <v>1</v>
      </c>
      <c r="I42" s="80">
        <v>3</v>
      </c>
      <c r="J42" s="25" t="str">
        <f>IF(H42+I42=0," ",IF(OR(AND(H42=1,I42=3),AND(H42=1,I42=4),AND(H42=2,I42=3)),"Baja",IF(OR(AND(H42=1,I42=5),AND(H42=2,I42=4),AND(H42=3,I42=3),AND(H42=4,I42=3),AND(H42=5,I42=3)),"Moderada",IF(OR(AND(H42=2,I42=5),AND(H42=3,I42=4),AND(H42=4,I42=4),AND(H42=5,I42=4)),"Alta",IF(OR(AND(H42=3,I42=5),AND(H42=4,I42=5),AND(H42=5,I42=5)),"Extrema","")))))</f>
        <v>Baja</v>
      </c>
      <c r="K42" s="81" t="s">
        <v>328</v>
      </c>
      <c r="L42" s="81" t="s">
        <v>338</v>
      </c>
      <c r="M42" s="80">
        <v>1</v>
      </c>
      <c r="N42" s="80">
        <v>3</v>
      </c>
      <c r="O42" s="13" t="str">
        <f t="shared" si="1"/>
        <v>Baja</v>
      </c>
      <c r="P42" s="79" t="s">
        <v>330</v>
      </c>
      <c r="Q42" s="79" t="s">
        <v>331</v>
      </c>
      <c r="R42" s="82">
        <v>43832</v>
      </c>
      <c r="S42" s="82">
        <v>44195</v>
      </c>
      <c r="T42" s="79" t="s">
        <v>339</v>
      </c>
      <c r="U42" s="79" t="s">
        <v>340</v>
      </c>
      <c r="V42" s="36">
        <v>43963</v>
      </c>
      <c r="W42" s="48" t="s">
        <v>341</v>
      </c>
      <c r="X42" s="17" t="s">
        <v>105</v>
      </c>
    </row>
    <row r="43" spans="1:24" s="73" customFormat="1" ht="99" customHeight="1" x14ac:dyDescent="0.2">
      <c r="A43" s="317"/>
      <c r="B43" s="318"/>
      <c r="C43" s="294"/>
      <c r="D43" s="297"/>
      <c r="E43" s="79" t="s">
        <v>342</v>
      </c>
      <c r="F43" s="79" t="s">
        <v>343</v>
      </c>
      <c r="G43" s="79" t="s">
        <v>344</v>
      </c>
      <c r="H43" s="80">
        <v>2</v>
      </c>
      <c r="I43" s="80">
        <v>3</v>
      </c>
      <c r="J43" s="25" t="str">
        <f>IF(H43+I43=0," ",IF(OR(AND(H43=1,I43=3),AND(H43=1,I43=4),AND(H43=2,I43=3)),"Baja",IF(OR(AND(H43=1,I43=5),AND(H43=2,I43=4),AND(H43=3,I43=3),AND(H43=4,I43=3),AND(H43=5,I43=3)),"Moderada",IF(OR(AND(H43=2,I43=5),AND(H43=3,I43=4),AND(H43=4,I43=4),AND(H43=5,I43=4)),"Alta",IF(OR(AND(H43=3,I43=5),AND(H43=4,I43=5),AND(H43=5,I43=5)),"Extrema","")))))</f>
        <v>Baja</v>
      </c>
      <c r="K43" s="81" t="s">
        <v>328</v>
      </c>
      <c r="L43" s="81" t="s">
        <v>345</v>
      </c>
      <c r="M43" s="80">
        <v>1</v>
      </c>
      <c r="N43" s="80">
        <v>3</v>
      </c>
      <c r="O43" s="13" t="str">
        <f t="shared" si="1"/>
        <v>Baja</v>
      </c>
      <c r="P43" s="79" t="s">
        <v>330</v>
      </c>
      <c r="Q43" s="79" t="s">
        <v>331</v>
      </c>
      <c r="R43" s="82">
        <v>43832</v>
      </c>
      <c r="S43" s="82">
        <v>44195</v>
      </c>
      <c r="T43" s="79" t="s">
        <v>346</v>
      </c>
      <c r="U43" s="79" t="s">
        <v>347</v>
      </c>
      <c r="V43" s="36">
        <v>43963</v>
      </c>
      <c r="W43" s="48" t="s">
        <v>348</v>
      </c>
      <c r="X43" s="17" t="s">
        <v>105</v>
      </c>
    </row>
    <row r="44" spans="1:24" s="19" customFormat="1" ht="36" x14ac:dyDescent="0.2">
      <c r="A44" s="317"/>
      <c r="B44" s="318"/>
      <c r="C44" s="294"/>
      <c r="D44" s="388" t="s">
        <v>349</v>
      </c>
      <c r="E44" s="353" t="s">
        <v>350</v>
      </c>
      <c r="F44" s="83" t="s">
        <v>351</v>
      </c>
      <c r="G44" s="83" t="s">
        <v>352</v>
      </c>
      <c r="H44" s="349">
        <v>1</v>
      </c>
      <c r="I44" s="349">
        <v>4</v>
      </c>
      <c r="J44" s="335" t="str">
        <f>IF(H44+I44=0," ",IF(OR(AND(H44=1,I44=3),AND(H44=1,I44=4),AND(H44=2,I44=3)),"Baja",IF(OR(AND(H44=1,I44=5),AND(H44=2,I44=4),AND(H44=3,I44=3),AND(H44=4,I44=3),AND(H44=5,I44=3)),"Moderada",IF(OR(AND(H44=2,I44=5),AND(H44=3,I44=4),AND(H44=4,I44=4),AND(H44=5,I44=4)),"Alta",IF(OR(AND(H44=3,I44=5),AND(H44=4,I44=5),AND(H44=5,I44=5)),"Extrema","")))))</f>
        <v>Baja</v>
      </c>
      <c r="K44" s="384" t="s">
        <v>207</v>
      </c>
      <c r="L44" s="343" t="s">
        <v>353</v>
      </c>
      <c r="M44" s="349">
        <v>1</v>
      </c>
      <c r="N44" s="349">
        <v>4</v>
      </c>
      <c r="O44" s="347" t="str">
        <f t="shared" si="1"/>
        <v>Baja</v>
      </c>
      <c r="P44" s="325" t="s">
        <v>354</v>
      </c>
      <c r="Q44" s="325" t="s">
        <v>355</v>
      </c>
      <c r="R44" s="323" t="s">
        <v>356</v>
      </c>
      <c r="S44" s="323" t="s">
        <v>356</v>
      </c>
      <c r="T44" s="325" t="s">
        <v>357</v>
      </c>
      <c r="U44" s="377" t="s">
        <v>358</v>
      </c>
      <c r="V44" s="380">
        <v>43963</v>
      </c>
      <c r="W44" s="329" t="s">
        <v>359</v>
      </c>
      <c r="X44" s="333" t="s">
        <v>360</v>
      </c>
    </row>
    <row r="45" spans="1:24" s="19" customFormat="1" ht="96" x14ac:dyDescent="0.2">
      <c r="A45" s="317"/>
      <c r="B45" s="318"/>
      <c r="C45" s="294"/>
      <c r="D45" s="389"/>
      <c r="E45" s="359"/>
      <c r="F45" s="83" t="s">
        <v>361</v>
      </c>
      <c r="G45" s="83" t="s">
        <v>362</v>
      </c>
      <c r="H45" s="350"/>
      <c r="I45" s="350"/>
      <c r="J45" s="362"/>
      <c r="K45" s="385"/>
      <c r="L45" s="387"/>
      <c r="M45" s="350"/>
      <c r="N45" s="350"/>
      <c r="O45" s="352"/>
      <c r="P45" s="358"/>
      <c r="Q45" s="358"/>
      <c r="R45" s="383"/>
      <c r="S45" s="383"/>
      <c r="T45" s="358"/>
      <c r="U45" s="378"/>
      <c r="V45" s="380"/>
      <c r="W45" s="381"/>
      <c r="X45" s="360"/>
    </row>
    <row r="46" spans="1:24" s="19" customFormat="1" ht="84" x14ac:dyDescent="0.2">
      <c r="A46" s="317"/>
      <c r="B46" s="318"/>
      <c r="C46" s="294"/>
      <c r="D46" s="389"/>
      <c r="E46" s="354"/>
      <c r="F46" s="83" t="s">
        <v>363</v>
      </c>
      <c r="G46" s="83" t="s">
        <v>364</v>
      </c>
      <c r="H46" s="351"/>
      <c r="I46" s="351"/>
      <c r="J46" s="336"/>
      <c r="K46" s="386"/>
      <c r="L46" s="344"/>
      <c r="M46" s="351"/>
      <c r="N46" s="351"/>
      <c r="O46" s="348"/>
      <c r="P46" s="339"/>
      <c r="Q46" s="339"/>
      <c r="R46" s="340"/>
      <c r="S46" s="340"/>
      <c r="T46" s="339"/>
      <c r="U46" s="379"/>
      <c r="V46" s="380"/>
      <c r="W46" s="330"/>
      <c r="X46" s="361"/>
    </row>
    <row r="47" spans="1:24" s="19" customFormat="1" ht="108" x14ac:dyDescent="0.2">
      <c r="A47" s="317"/>
      <c r="B47" s="318"/>
      <c r="C47" s="294"/>
      <c r="D47" s="390"/>
      <c r="E47" s="85" t="s">
        <v>365</v>
      </c>
      <c r="F47" s="83" t="s">
        <v>366</v>
      </c>
      <c r="G47" s="83" t="s">
        <v>367</v>
      </c>
      <c r="H47" s="9">
        <v>1</v>
      </c>
      <c r="I47" s="9">
        <v>4</v>
      </c>
      <c r="J47" s="10" t="str">
        <f>IF(H47+I47=0," ",IF(OR(AND(H47=1,I47=3),AND(H47=1,I47=4),AND(H47=2,I47=3)),"Baja",IF(OR(AND(H47=1,I47=5),AND(H47=2,I47=4),AND(H47=3,I47=3),AND(H47=4,I47=3),AND(H47=5,I47=3)),"Moderada",IF(OR(AND(H47=2,I47=5),AND(H47=3,I47=4),AND(H47=4,I47=4),AND(H47=5,I47=4)),"Alta",IF(OR(AND(H47=3,I47=5),AND(H47=4,I47=5),AND(H47=5,I47=5)),"Extrema","")))))</f>
        <v>Baja</v>
      </c>
      <c r="K47" s="86" t="s">
        <v>207</v>
      </c>
      <c r="L47" s="87" t="s">
        <v>368</v>
      </c>
      <c r="M47" s="9">
        <v>1</v>
      </c>
      <c r="N47" s="9">
        <v>4</v>
      </c>
      <c r="O47" s="13" t="str">
        <f t="shared" si="1"/>
        <v>Baja</v>
      </c>
      <c r="P47" s="8" t="s">
        <v>369</v>
      </c>
      <c r="Q47" s="8" t="s">
        <v>370</v>
      </c>
      <c r="R47" s="14" t="s">
        <v>356</v>
      </c>
      <c r="S47" s="14" t="s">
        <v>356</v>
      </c>
      <c r="T47" s="8" t="s">
        <v>357</v>
      </c>
      <c r="U47" s="64" t="s">
        <v>358</v>
      </c>
      <c r="V47" s="16">
        <v>43963</v>
      </c>
      <c r="W47" s="48" t="s">
        <v>359</v>
      </c>
      <c r="X47" s="18" t="s">
        <v>360</v>
      </c>
    </row>
    <row r="48" spans="1:24" s="19" customFormat="1" ht="108" x14ac:dyDescent="0.2">
      <c r="A48" s="317"/>
      <c r="B48" s="318"/>
      <c r="C48" s="294"/>
      <c r="D48" s="23" t="s">
        <v>371</v>
      </c>
      <c r="E48" s="88" t="s">
        <v>372</v>
      </c>
      <c r="F48" s="88" t="s">
        <v>373</v>
      </c>
      <c r="G48" s="88" t="s">
        <v>374</v>
      </c>
      <c r="H48" s="18">
        <v>1</v>
      </c>
      <c r="I48" s="18">
        <v>4</v>
      </c>
      <c r="J48" s="10" t="str">
        <f>IF(H48+I48=0," ",IF(OR(AND(H48=1,I48=3),AND(H48=1,I48=4),AND(H48=2,I48=3)),"Baja",IF(OR(AND(H48=1,I48=5),AND(H48=2,I48=4),AND(H48=3,I48=3),AND(H48=4,I48=3),AND(H48=5,I48=3)),"Moderada",IF(OR(AND(H48=2,I48=5),AND(H48=3,I48=4),AND(H48=4,I48=4),AND(H48=5,I48=4)),"Alta",IF(OR(AND(H48=3,I48=5),AND(H48=4,I48=5),AND(H48=5,I48=5)),"Extrema","")))))</f>
        <v>Baja</v>
      </c>
      <c r="K48" s="89" t="s">
        <v>207</v>
      </c>
      <c r="L48" s="90" t="s">
        <v>375</v>
      </c>
      <c r="M48" s="9">
        <v>1</v>
      </c>
      <c r="N48" s="9">
        <v>3</v>
      </c>
      <c r="O48" s="13" t="str">
        <f t="shared" si="1"/>
        <v>Baja</v>
      </c>
      <c r="P48" s="8" t="s">
        <v>376</v>
      </c>
      <c r="Q48" s="8" t="s">
        <v>377</v>
      </c>
      <c r="R48" s="14" t="s">
        <v>356</v>
      </c>
      <c r="S48" s="14" t="s">
        <v>356</v>
      </c>
      <c r="T48" s="8" t="s">
        <v>121</v>
      </c>
      <c r="U48" s="15" t="s">
        <v>122</v>
      </c>
      <c r="V48" s="16">
        <v>43963</v>
      </c>
      <c r="W48" s="84" t="s">
        <v>378</v>
      </c>
      <c r="X48" s="18" t="s">
        <v>360</v>
      </c>
    </row>
    <row r="49" spans="1:24" s="19" customFormat="1" ht="84" x14ac:dyDescent="0.2">
      <c r="A49" s="317"/>
      <c r="B49" s="318"/>
      <c r="C49" s="294"/>
      <c r="D49" s="382" t="s">
        <v>379</v>
      </c>
      <c r="E49" s="353" t="s">
        <v>380</v>
      </c>
      <c r="F49" s="88" t="s">
        <v>381</v>
      </c>
      <c r="G49" s="88" t="s">
        <v>382</v>
      </c>
      <c r="H49" s="333">
        <v>2</v>
      </c>
      <c r="I49" s="333">
        <v>3</v>
      </c>
      <c r="J49" s="335" t="str">
        <f>IF(H49+I49=0," ",IF(OR(AND(H49=1,I49=3),AND(H49=1,I49=4),AND(H49=2,I49=3)),"Baja",IF(OR(AND(H49=1,I49=5),AND(H49=2,I49=4),AND(H49=3,I49=3),AND(H49=4,I49=3),AND(H49=5,I49=3)),"Moderada",IF(OR(AND(H49=2,I49=5),AND(H49=3,I49=4),AND(H49=4,I49=4),AND(H49=5,I49=4)),"Alta",IF(OR(AND(H49=3,I49=5),AND(H49=4,I49=5),AND(H49=5,I49=5)),"Extrema","")))))</f>
        <v>Baja</v>
      </c>
      <c r="K49" s="337" t="s">
        <v>207</v>
      </c>
      <c r="L49" s="91" t="s">
        <v>383</v>
      </c>
      <c r="M49" s="9">
        <v>1</v>
      </c>
      <c r="N49" s="9">
        <v>3</v>
      </c>
      <c r="O49" s="13" t="str">
        <f t="shared" si="1"/>
        <v>Baja</v>
      </c>
      <c r="P49" s="8" t="s">
        <v>384</v>
      </c>
      <c r="Q49" s="8" t="s">
        <v>370</v>
      </c>
      <c r="R49" s="14" t="s">
        <v>356</v>
      </c>
      <c r="S49" s="14" t="s">
        <v>356</v>
      </c>
      <c r="T49" s="8" t="s">
        <v>121</v>
      </c>
      <c r="U49" s="15" t="s">
        <v>122</v>
      </c>
      <c r="V49" s="16">
        <v>43963</v>
      </c>
      <c r="W49" s="48" t="s">
        <v>385</v>
      </c>
      <c r="X49" s="18" t="s">
        <v>360</v>
      </c>
    </row>
    <row r="50" spans="1:24" s="19" customFormat="1" ht="84" x14ac:dyDescent="0.2">
      <c r="A50" s="317"/>
      <c r="B50" s="318"/>
      <c r="C50" s="294"/>
      <c r="D50" s="375"/>
      <c r="E50" s="359"/>
      <c r="F50" s="88" t="s">
        <v>386</v>
      </c>
      <c r="G50" s="88" t="s">
        <v>387</v>
      </c>
      <c r="H50" s="360"/>
      <c r="I50" s="360"/>
      <c r="J50" s="362"/>
      <c r="K50" s="341"/>
      <c r="L50" s="91" t="s">
        <v>388</v>
      </c>
      <c r="M50" s="9">
        <v>1</v>
      </c>
      <c r="N50" s="9">
        <v>3</v>
      </c>
      <c r="O50" s="13" t="str">
        <f t="shared" si="1"/>
        <v>Baja</v>
      </c>
      <c r="P50" s="8" t="s">
        <v>389</v>
      </c>
      <c r="Q50" s="8" t="s">
        <v>370</v>
      </c>
      <c r="R50" s="14" t="s">
        <v>356</v>
      </c>
      <c r="S50" s="14" t="s">
        <v>356</v>
      </c>
      <c r="T50" s="8" t="s">
        <v>121</v>
      </c>
      <c r="U50" s="15" t="s">
        <v>390</v>
      </c>
      <c r="V50" s="16">
        <v>43963</v>
      </c>
      <c r="W50" s="48" t="s">
        <v>391</v>
      </c>
      <c r="X50" s="18" t="s">
        <v>392</v>
      </c>
    </row>
    <row r="51" spans="1:24" s="19" customFormat="1" ht="72" x14ac:dyDescent="0.2">
      <c r="A51" s="317"/>
      <c r="B51" s="318"/>
      <c r="C51" s="294"/>
      <c r="D51" s="376"/>
      <c r="E51" s="354"/>
      <c r="F51" s="88" t="s">
        <v>393</v>
      </c>
      <c r="G51" s="88" t="s">
        <v>394</v>
      </c>
      <c r="H51" s="361"/>
      <c r="I51" s="361"/>
      <c r="J51" s="336"/>
      <c r="K51" s="342"/>
      <c r="L51" s="91" t="s">
        <v>395</v>
      </c>
      <c r="M51" s="9">
        <v>1</v>
      </c>
      <c r="N51" s="9">
        <v>3</v>
      </c>
      <c r="O51" s="13" t="str">
        <f t="shared" si="1"/>
        <v>Baja</v>
      </c>
      <c r="P51" s="8" t="s">
        <v>396</v>
      </c>
      <c r="Q51" s="8" t="s">
        <v>377</v>
      </c>
      <c r="R51" s="92">
        <v>76379</v>
      </c>
      <c r="S51" s="92">
        <v>76379</v>
      </c>
      <c r="T51" s="8" t="s">
        <v>397</v>
      </c>
      <c r="U51" s="8" t="s">
        <v>398</v>
      </c>
      <c r="V51" s="16">
        <v>43963</v>
      </c>
      <c r="W51" s="48" t="s">
        <v>385</v>
      </c>
      <c r="X51" s="18" t="s">
        <v>360</v>
      </c>
    </row>
    <row r="52" spans="1:24" s="19" customFormat="1" ht="72" x14ac:dyDescent="0.2">
      <c r="A52" s="317"/>
      <c r="B52" s="318"/>
      <c r="C52" s="294"/>
      <c r="D52" s="374" t="s">
        <v>399</v>
      </c>
      <c r="E52" s="353" t="s">
        <v>400</v>
      </c>
      <c r="F52" s="88" t="s">
        <v>401</v>
      </c>
      <c r="G52" s="353" t="s">
        <v>402</v>
      </c>
      <c r="H52" s="333">
        <v>1</v>
      </c>
      <c r="I52" s="333">
        <v>4</v>
      </c>
      <c r="J52" s="335" t="str">
        <f>IF(H52+I52=0," ",IF(OR(AND(H52=1,I52=3),AND(H52=1,I52=4),AND(H52=2,I52=3)),"Baja",IF(OR(AND(H52=1,I52=5),AND(H52=2,I52=4),AND(H52=3,I52=3),AND(H52=4,I52=3),AND(H52=5,I52=3)),"Moderada",IF(OR(AND(H52=2,I52=5),AND(H52=3,I52=4),AND(H52=4,I52=4),AND(H52=5,I52=4)),"Alta",IF(OR(AND(H52=3,I52=5),AND(H52=4,I52=5),AND(H52=5,I52=5)),"Extrema","")))))</f>
        <v>Baja</v>
      </c>
      <c r="K52" s="337" t="s">
        <v>207</v>
      </c>
      <c r="L52" s="343" t="s">
        <v>403</v>
      </c>
      <c r="M52" s="9">
        <v>1</v>
      </c>
      <c r="N52" s="9">
        <v>4</v>
      </c>
      <c r="O52" s="13" t="str">
        <f t="shared" si="1"/>
        <v>Baja</v>
      </c>
      <c r="P52" s="88" t="s">
        <v>404</v>
      </c>
      <c r="Q52" s="8" t="s">
        <v>405</v>
      </c>
      <c r="R52" s="14" t="s">
        <v>356</v>
      </c>
      <c r="S52" s="14" t="s">
        <v>356</v>
      </c>
      <c r="T52" s="8" t="s">
        <v>406</v>
      </c>
      <c r="U52" s="8" t="s">
        <v>407</v>
      </c>
      <c r="V52" s="16">
        <v>43963</v>
      </c>
      <c r="W52" s="48" t="s">
        <v>408</v>
      </c>
      <c r="X52" s="18" t="s">
        <v>360</v>
      </c>
    </row>
    <row r="53" spans="1:24" s="19" customFormat="1" ht="72" x14ac:dyDescent="0.2">
      <c r="A53" s="317"/>
      <c r="B53" s="318"/>
      <c r="C53" s="294"/>
      <c r="D53" s="375"/>
      <c r="E53" s="354"/>
      <c r="F53" s="88" t="s">
        <v>409</v>
      </c>
      <c r="G53" s="354"/>
      <c r="H53" s="361"/>
      <c r="I53" s="361"/>
      <c r="J53" s="362"/>
      <c r="K53" s="341"/>
      <c r="L53" s="344"/>
      <c r="M53" s="9">
        <v>1</v>
      </c>
      <c r="N53" s="9">
        <v>4</v>
      </c>
      <c r="O53" s="13" t="str">
        <f t="shared" si="1"/>
        <v>Baja</v>
      </c>
      <c r="P53" s="88" t="s">
        <v>410</v>
      </c>
      <c r="Q53" s="8" t="s">
        <v>405</v>
      </c>
      <c r="R53" s="92" t="s">
        <v>356</v>
      </c>
      <c r="S53" s="14" t="s">
        <v>356</v>
      </c>
      <c r="T53" s="8" t="s">
        <v>121</v>
      </c>
      <c r="U53" s="8" t="s">
        <v>358</v>
      </c>
      <c r="V53" s="16">
        <v>43963</v>
      </c>
      <c r="W53" s="48" t="s">
        <v>408</v>
      </c>
      <c r="X53" s="18" t="s">
        <v>360</v>
      </c>
    </row>
    <row r="54" spans="1:24" s="19" customFormat="1" ht="72" x14ac:dyDescent="0.2">
      <c r="A54" s="317"/>
      <c r="B54" s="318"/>
      <c r="C54" s="294"/>
      <c r="D54" s="376"/>
      <c r="E54" s="85" t="s">
        <v>411</v>
      </c>
      <c r="F54" s="88" t="s">
        <v>412</v>
      </c>
      <c r="G54" s="88" t="s">
        <v>413</v>
      </c>
      <c r="H54" s="93">
        <v>1</v>
      </c>
      <c r="I54" s="93">
        <v>4</v>
      </c>
      <c r="J54" s="336"/>
      <c r="K54" s="342"/>
      <c r="L54" s="88" t="s">
        <v>414</v>
      </c>
      <c r="M54" s="9">
        <v>1</v>
      </c>
      <c r="N54" s="9">
        <v>4</v>
      </c>
      <c r="O54" s="13" t="str">
        <f t="shared" si="1"/>
        <v>Baja</v>
      </c>
      <c r="P54" s="88" t="s">
        <v>415</v>
      </c>
      <c r="Q54" s="8" t="s">
        <v>377</v>
      </c>
      <c r="R54" s="92">
        <v>43879</v>
      </c>
      <c r="S54" s="92">
        <v>43879</v>
      </c>
      <c r="T54" s="8" t="s">
        <v>121</v>
      </c>
      <c r="U54" s="8" t="s">
        <v>358</v>
      </c>
      <c r="V54" s="16">
        <v>43963</v>
      </c>
      <c r="W54" s="48" t="s">
        <v>416</v>
      </c>
      <c r="X54" s="18" t="s">
        <v>417</v>
      </c>
    </row>
    <row r="55" spans="1:24" s="19" customFormat="1" ht="72" x14ac:dyDescent="0.2">
      <c r="A55" s="317"/>
      <c r="B55" s="318"/>
      <c r="C55" s="294"/>
      <c r="D55" s="331" t="s">
        <v>418</v>
      </c>
      <c r="E55" s="365" t="s">
        <v>116</v>
      </c>
      <c r="F55" s="88" t="s">
        <v>117</v>
      </c>
      <c r="G55" s="88" t="s">
        <v>419</v>
      </c>
      <c r="H55" s="333">
        <v>2</v>
      </c>
      <c r="I55" s="333">
        <v>4</v>
      </c>
      <c r="J55" s="335" t="str">
        <f>IF(H55+I55=0," ",IF(OR(AND(H55=1,I55=3),AND(H55=1,I55=4),AND(H55=2,I55=3)),"Baja",IF(OR(AND(H55=1,I55=5),AND(H55=2,I55=4),AND(H55=3,I55=3),AND(H55=4,I55=3),AND(H55=5,I55=3)),"Moderada",IF(OR(AND(H55=2,I55=5),AND(H55=3,I55=4),AND(H55=4,I55=4),AND(H55=5,I55=4)),"Alta",IF(OR(AND(H55=3,I55=5),AND(H55=4,I55=5),AND(H55=5,I55=5)),"Extrema","")))))</f>
        <v>Moderada</v>
      </c>
      <c r="K55" s="368" t="s">
        <v>223</v>
      </c>
      <c r="L55" s="371" t="s">
        <v>420</v>
      </c>
      <c r="M55" s="349">
        <v>1</v>
      </c>
      <c r="N55" s="349">
        <v>4</v>
      </c>
      <c r="O55" s="347" t="str">
        <f t="shared" si="1"/>
        <v>Baja</v>
      </c>
      <c r="P55" s="88" t="s">
        <v>120</v>
      </c>
      <c r="Q55" s="8" t="s">
        <v>377</v>
      </c>
      <c r="R55" s="14">
        <v>43873</v>
      </c>
      <c r="S55" s="14">
        <v>43873</v>
      </c>
      <c r="T55" s="8" t="s">
        <v>121</v>
      </c>
      <c r="U55" s="8" t="s">
        <v>122</v>
      </c>
      <c r="V55" s="16">
        <v>43963</v>
      </c>
      <c r="W55" s="48" t="s">
        <v>421</v>
      </c>
      <c r="X55" s="18" t="s">
        <v>417</v>
      </c>
    </row>
    <row r="56" spans="1:24" s="19" customFormat="1" ht="72" x14ac:dyDescent="0.2">
      <c r="A56" s="317"/>
      <c r="B56" s="318"/>
      <c r="C56" s="294"/>
      <c r="D56" s="363"/>
      <c r="E56" s="366"/>
      <c r="F56" s="88" t="s">
        <v>422</v>
      </c>
      <c r="G56" s="353" t="s">
        <v>382</v>
      </c>
      <c r="H56" s="360"/>
      <c r="I56" s="360"/>
      <c r="J56" s="362"/>
      <c r="K56" s="369"/>
      <c r="L56" s="372"/>
      <c r="M56" s="350"/>
      <c r="N56" s="350"/>
      <c r="O56" s="352"/>
      <c r="P56" s="8" t="s">
        <v>423</v>
      </c>
      <c r="Q56" s="8" t="s">
        <v>377</v>
      </c>
      <c r="R56" s="14">
        <v>43873</v>
      </c>
      <c r="S56" s="14">
        <v>43873</v>
      </c>
      <c r="T56" s="8" t="s">
        <v>121</v>
      </c>
      <c r="U56" s="8" t="s">
        <v>424</v>
      </c>
      <c r="V56" s="16">
        <v>43963</v>
      </c>
      <c r="W56" s="48" t="s">
        <v>421</v>
      </c>
      <c r="X56" s="18" t="s">
        <v>417</v>
      </c>
    </row>
    <row r="57" spans="1:24" s="19" customFormat="1" ht="72" x14ac:dyDescent="0.2">
      <c r="A57" s="317"/>
      <c r="B57" s="318"/>
      <c r="C57" s="294"/>
      <c r="D57" s="364"/>
      <c r="E57" s="367"/>
      <c r="F57" s="88" t="s">
        <v>425</v>
      </c>
      <c r="G57" s="354"/>
      <c r="H57" s="361"/>
      <c r="I57" s="361"/>
      <c r="J57" s="336"/>
      <c r="K57" s="370"/>
      <c r="L57" s="373"/>
      <c r="M57" s="351"/>
      <c r="N57" s="351"/>
      <c r="O57" s="348"/>
      <c r="P57" s="8" t="s">
        <v>426</v>
      </c>
      <c r="Q57" s="8" t="s">
        <v>377</v>
      </c>
      <c r="R57" s="14" t="s">
        <v>356</v>
      </c>
      <c r="S57" s="14" t="s">
        <v>356</v>
      </c>
      <c r="T57" s="8" t="s">
        <v>121</v>
      </c>
      <c r="U57" s="8" t="s">
        <v>358</v>
      </c>
      <c r="V57" s="16">
        <v>43963</v>
      </c>
      <c r="W57" s="48" t="s">
        <v>421</v>
      </c>
      <c r="X57" s="18" t="s">
        <v>417</v>
      </c>
    </row>
    <row r="58" spans="1:24" s="19" customFormat="1" ht="96" x14ac:dyDescent="0.2">
      <c r="A58" s="317"/>
      <c r="B58" s="318"/>
      <c r="C58" s="294"/>
      <c r="D58" s="355" t="s">
        <v>427</v>
      </c>
      <c r="E58" s="325" t="s">
        <v>428</v>
      </c>
      <c r="F58" s="88" t="s">
        <v>429</v>
      </c>
      <c r="G58" s="353" t="s">
        <v>402</v>
      </c>
      <c r="H58" s="333">
        <v>1</v>
      </c>
      <c r="I58" s="333">
        <v>3</v>
      </c>
      <c r="J58" s="335" t="str">
        <f t="shared" ref="J58:J107" si="3">IF(H58+I58=0," ",IF(OR(AND(H58=1,I58=3),AND(H58=1,I58=4),AND(H58=2,I58=3)),"Baja",IF(OR(AND(H58=1,I58=5),AND(H58=2,I58=4),AND(H58=3,I58=3),AND(H58=4,I58=3),AND(H58=5,I58=3)),"Moderada",IF(OR(AND(H58=2,I58=5),AND(H58=3,I58=4),AND(H58=4,I58=4),AND(H58=5,I58=4)),"Alta",IF(OR(AND(H58=3,I58=5),AND(H58=4,I58=5),AND(H58=5,I58=5)),"Extrema","")))))</f>
        <v>Baja</v>
      </c>
      <c r="K58" s="337" t="s">
        <v>207</v>
      </c>
      <c r="L58" s="91" t="s">
        <v>430</v>
      </c>
      <c r="M58" s="94">
        <v>1</v>
      </c>
      <c r="N58" s="94">
        <v>3</v>
      </c>
      <c r="O58" s="13" t="str">
        <f t="shared" si="1"/>
        <v>Baja</v>
      </c>
      <c r="P58" s="8" t="s">
        <v>431</v>
      </c>
      <c r="Q58" s="8" t="s">
        <v>432</v>
      </c>
      <c r="R58" s="14" t="s">
        <v>356</v>
      </c>
      <c r="S58" s="14" t="s">
        <v>356</v>
      </c>
      <c r="T58" s="8" t="s">
        <v>121</v>
      </c>
      <c r="U58" s="8" t="s">
        <v>424</v>
      </c>
      <c r="V58" s="16">
        <v>43963</v>
      </c>
      <c r="W58" s="48" t="s">
        <v>433</v>
      </c>
      <c r="X58" s="18" t="s">
        <v>360</v>
      </c>
    </row>
    <row r="59" spans="1:24" s="19" customFormat="1" ht="24" customHeight="1" x14ac:dyDescent="0.2">
      <c r="A59" s="317"/>
      <c r="B59" s="318"/>
      <c r="C59" s="294"/>
      <c r="D59" s="356"/>
      <c r="E59" s="358"/>
      <c r="F59" s="88" t="s">
        <v>409</v>
      </c>
      <c r="G59" s="359"/>
      <c r="H59" s="360"/>
      <c r="I59" s="360"/>
      <c r="J59" s="362"/>
      <c r="K59" s="341"/>
      <c r="L59" s="343" t="s">
        <v>434</v>
      </c>
      <c r="M59" s="345">
        <v>1</v>
      </c>
      <c r="N59" s="345">
        <v>3</v>
      </c>
      <c r="O59" s="347" t="str">
        <f t="shared" si="1"/>
        <v>Baja</v>
      </c>
      <c r="P59" s="325" t="s">
        <v>435</v>
      </c>
      <c r="Q59" s="325" t="s">
        <v>377</v>
      </c>
      <c r="R59" s="323">
        <v>43874</v>
      </c>
      <c r="S59" s="323">
        <v>43874</v>
      </c>
      <c r="T59" s="325" t="s">
        <v>121</v>
      </c>
      <c r="U59" s="325" t="s">
        <v>358</v>
      </c>
      <c r="V59" s="327">
        <v>43963</v>
      </c>
      <c r="W59" s="329" t="s">
        <v>433</v>
      </c>
      <c r="X59" s="322" t="s">
        <v>360</v>
      </c>
    </row>
    <row r="60" spans="1:24" s="19" customFormat="1" ht="24" x14ac:dyDescent="0.2">
      <c r="A60" s="317"/>
      <c r="B60" s="318"/>
      <c r="C60" s="294"/>
      <c r="D60" s="357"/>
      <c r="E60" s="339"/>
      <c r="F60" s="88" t="s">
        <v>436</v>
      </c>
      <c r="G60" s="354"/>
      <c r="H60" s="361"/>
      <c r="I60" s="361"/>
      <c r="J60" s="336"/>
      <c r="K60" s="342"/>
      <c r="L60" s="344"/>
      <c r="M60" s="346"/>
      <c r="N60" s="346"/>
      <c r="O60" s="348"/>
      <c r="P60" s="339"/>
      <c r="Q60" s="339"/>
      <c r="R60" s="340"/>
      <c r="S60" s="340"/>
      <c r="T60" s="339"/>
      <c r="U60" s="339"/>
      <c r="V60" s="328"/>
      <c r="W60" s="330"/>
      <c r="X60" s="322"/>
    </row>
    <row r="61" spans="1:24" s="19" customFormat="1" ht="60" x14ac:dyDescent="0.2">
      <c r="A61" s="317"/>
      <c r="B61" s="318"/>
      <c r="C61" s="294"/>
      <c r="D61" s="331" t="s">
        <v>437</v>
      </c>
      <c r="E61" s="325" t="s">
        <v>438</v>
      </c>
      <c r="F61" s="88" t="s">
        <v>439</v>
      </c>
      <c r="G61" s="88" t="s">
        <v>402</v>
      </c>
      <c r="H61" s="333">
        <v>2</v>
      </c>
      <c r="I61" s="333">
        <v>4</v>
      </c>
      <c r="J61" s="335" t="str">
        <f t="shared" si="3"/>
        <v>Moderada</v>
      </c>
      <c r="K61" s="337" t="s">
        <v>223</v>
      </c>
      <c r="L61" s="95" t="s">
        <v>440</v>
      </c>
      <c r="M61" s="9">
        <v>1</v>
      </c>
      <c r="N61" s="9">
        <v>3</v>
      </c>
      <c r="O61" s="13" t="str">
        <f t="shared" si="1"/>
        <v>Baja</v>
      </c>
      <c r="P61" s="325" t="s">
        <v>441</v>
      </c>
      <c r="Q61" s="325" t="s">
        <v>370</v>
      </c>
      <c r="R61" s="323" t="s">
        <v>356</v>
      </c>
      <c r="S61" s="323" t="s">
        <v>356</v>
      </c>
      <c r="T61" s="325" t="s">
        <v>121</v>
      </c>
      <c r="U61" s="325" t="s">
        <v>407</v>
      </c>
      <c r="V61" s="327">
        <v>43963</v>
      </c>
      <c r="W61" s="329" t="s">
        <v>442</v>
      </c>
      <c r="X61" s="322" t="s">
        <v>443</v>
      </c>
    </row>
    <row r="62" spans="1:24" s="19" customFormat="1" ht="60.75" thickBot="1" x14ac:dyDescent="0.25">
      <c r="A62" s="299"/>
      <c r="B62" s="301"/>
      <c r="C62" s="290"/>
      <c r="D62" s="332"/>
      <c r="E62" s="326"/>
      <c r="F62" s="96" t="s">
        <v>425</v>
      </c>
      <c r="G62" s="96" t="s">
        <v>402</v>
      </c>
      <c r="H62" s="334"/>
      <c r="I62" s="334"/>
      <c r="J62" s="336"/>
      <c r="K62" s="338"/>
      <c r="L62" s="97" t="s">
        <v>444</v>
      </c>
      <c r="M62" s="98">
        <v>1</v>
      </c>
      <c r="N62" s="98">
        <v>3</v>
      </c>
      <c r="O62" s="13" t="str">
        <f t="shared" si="1"/>
        <v>Baja</v>
      </c>
      <c r="P62" s="326"/>
      <c r="Q62" s="326"/>
      <c r="R62" s="324"/>
      <c r="S62" s="324"/>
      <c r="T62" s="326"/>
      <c r="U62" s="326"/>
      <c r="V62" s="328"/>
      <c r="W62" s="330"/>
      <c r="X62" s="322"/>
    </row>
    <row r="63" spans="1:24" s="19" customFormat="1" ht="120" x14ac:dyDescent="0.2">
      <c r="A63" s="285">
        <v>3</v>
      </c>
      <c r="B63" s="287" t="s">
        <v>445</v>
      </c>
      <c r="C63" s="289" t="s">
        <v>446</v>
      </c>
      <c r="D63" s="30" t="s">
        <v>447</v>
      </c>
      <c r="E63" s="15" t="s">
        <v>448</v>
      </c>
      <c r="F63" s="15" t="s">
        <v>449</v>
      </c>
      <c r="G63" s="15" t="s">
        <v>450</v>
      </c>
      <c r="H63" s="99">
        <v>4</v>
      </c>
      <c r="I63" s="99">
        <v>5</v>
      </c>
      <c r="J63" s="10" t="str">
        <f t="shared" si="3"/>
        <v>Extrema</v>
      </c>
      <c r="K63" s="100" t="str">
        <f>IF(J63="Extrema",[1]INTERPRETACION!$F$5,IF(AND(J63="Alta"),[1]INTERPRETACION!$F$4,IF(AND(J63="Moderada"),[1]INTERPRETACION!$F$3,IF(AND(J63="Baja"),[1]INTERPRETACION!$F$2))))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63" s="100" t="s">
        <v>451</v>
      </c>
      <c r="M63" s="99">
        <v>4</v>
      </c>
      <c r="N63" s="99">
        <v>3</v>
      </c>
      <c r="O63" s="13" t="str">
        <f t="shared" si="1"/>
        <v>Moderada</v>
      </c>
      <c r="P63" s="15" t="s">
        <v>452</v>
      </c>
      <c r="Q63" s="15" t="s">
        <v>453</v>
      </c>
      <c r="R63" s="101" t="s">
        <v>454</v>
      </c>
      <c r="S63" s="101" t="s">
        <v>455</v>
      </c>
      <c r="T63" s="15" t="s">
        <v>456</v>
      </c>
      <c r="U63" s="15" t="s">
        <v>457</v>
      </c>
      <c r="V63" s="16">
        <v>43963</v>
      </c>
      <c r="W63" s="48" t="s">
        <v>458</v>
      </c>
      <c r="X63" s="17" t="s">
        <v>459</v>
      </c>
    </row>
    <row r="64" spans="1:24" s="19" customFormat="1" ht="84" x14ac:dyDescent="0.2">
      <c r="A64" s="292"/>
      <c r="B64" s="293"/>
      <c r="C64" s="294"/>
      <c r="D64" s="102" t="s">
        <v>460</v>
      </c>
      <c r="E64" s="103" t="s">
        <v>461</v>
      </c>
      <c r="F64" s="103" t="s">
        <v>462</v>
      </c>
      <c r="G64" s="103" t="s">
        <v>463</v>
      </c>
      <c r="H64" s="104">
        <v>2</v>
      </c>
      <c r="I64" s="104">
        <v>3</v>
      </c>
      <c r="J64" s="10" t="str">
        <f t="shared" si="3"/>
        <v>Baja</v>
      </c>
      <c r="K64" s="105" t="str">
        <f>IF(J64="Extrema",[1]INTERPRETACION!$F$5,IF(AND(J64="Alta"),[1]INTERPRETACION!$F$4,IF(AND(J64="Moderada"),[1]INTERPRETACION!$F$3,IF(AND(J64="Baja"),[1]INTERPRETACION!$F$2))))</f>
        <v>LOS RIESGOS DE CORRUPCION DE LAS ZONAS BAJA SE ENCUENTRAN EN UN NIVEL QUE PUEDE ELIMINARSE O REDUCIRSE FACILMENTE CON LOS CONTROLES ESTABLECIDOS EN LA ENTIDAD</v>
      </c>
      <c r="L64" s="106" t="s">
        <v>464</v>
      </c>
      <c r="M64" s="104">
        <v>2</v>
      </c>
      <c r="N64" s="104">
        <v>3</v>
      </c>
      <c r="O64" s="13" t="str">
        <f t="shared" si="1"/>
        <v>Baja</v>
      </c>
      <c r="P64" s="15" t="s">
        <v>465</v>
      </c>
      <c r="Q64" s="15" t="s">
        <v>453</v>
      </c>
      <c r="R64" s="101" t="s">
        <v>454</v>
      </c>
      <c r="S64" s="101" t="s">
        <v>455</v>
      </c>
      <c r="T64" s="15" t="s">
        <v>466</v>
      </c>
      <c r="U64" s="15" t="s">
        <v>467</v>
      </c>
      <c r="V64" s="16">
        <v>43963</v>
      </c>
      <c r="W64" s="48" t="s">
        <v>1125</v>
      </c>
      <c r="X64" s="18" t="s">
        <v>37</v>
      </c>
    </row>
    <row r="65" spans="1:24" s="19" customFormat="1" ht="204" x14ac:dyDescent="0.2">
      <c r="A65" s="292"/>
      <c r="B65" s="293"/>
      <c r="C65" s="294"/>
      <c r="D65" s="23" t="s">
        <v>469</v>
      </c>
      <c r="E65" s="45" t="s">
        <v>470</v>
      </c>
      <c r="F65" s="45" t="s">
        <v>471</v>
      </c>
      <c r="G65" s="45" t="s">
        <v>472</v>
      </c>
      <c r="H65" s="104">
        <v>3</v>
      </c>
      <c r="I65" s="104">
        <v>3</v>
      </c>
      <c r="J65" s="10" t="str">
        <f t="shared" si="3"/>
        <v>Moderada</v>
      </c>
      <c r="K65" s="105" t="str">
        <f>IF(J65="Extrema",[1]INTERPRETACION!$F$5,IF(AND(J65="Alta"),[1]INTERPRETACION!$F$4,IF(AND(J65="Moderada"),[1]INTERPRETACION!$F$3,IF(AND(J65="Baja"),[1]INTERPRETACION!$F$2))))</f>
        <v>DEBEN TOMARSE LAS MEDIDAS NECESARIAS  PARA  LLEVAR LOS RIESGOS A LA ZONA DE RIESGO BAJA O ELIMINARLO. NOTA  EN TODO CASO  SE REQUIERE QUE LAS ENTIDADES  PROPENDAN  POR ELIMINAR EL RIESGO DE CORRUPCIÓN O POR LO MENOS LLEVARLO A LA ZONA DE RIESGO BAJA.</v>
      </c>
      <c r="L65" s="106" t="s">
        <v>473</v>
      </c>
      <c r="M65" s="104">
        <v>3</v>
      </c>
      <c r="N65" s="104">
        <v>3</v>
      </c>
      <c r="O65" s="13" t="str">
        <f t="shared" si="1"/>
        <v>Moderada</v>
      </c>
      <c r="P65" s="15" t="s">
        <v>474</v>
      </c>
      <c r="Q65" s="15" t="s">
        <v>453</v>
      </c>
      <c r="R65" s="101" t="s">
        <v>454</v>
      </c>
      <c r="S65" s="101" t="s">
        <v>455</v>
      </c>
      <c r="T65" s="45" t="s">
        <v>475</v>
      </c>
      <c r="U65" s="45" t="s">
        <v>476</v>
      </c>
      <c r="V65" s="16">
        <v>43963</v>
      </c>
      <c r="W65" s="48" t="s">
        <v>477</v>
      </c>
      <c r="X65" s="18" t="s">
        <v>37</v>
      </c>
    </row>
    <row r="66" spans="1:24" s="19" customFormat="1" ht="102.75" customHeight="1" x14ac:dyDescent="0.2">
      <c r="A66" s="286"/>
      <c r="B66" s="288"/>
      <c r="C66" s="290"/>
      <c r="D66" s="102" t="s">
        <v>478</v>
      </c>
      <c r="E66" s="88" t="s">
        <v>479</v>
      </c>
      <c r="F66" s="88" t="s">
        <v>480</v>
      </c>
      <c r="G66" s="45" t="s">
        <v>481</v>
      </c>
      <c r="H66" s="104">
        <v>5</v>
      </c>
      <c r="I66" s="104">
        <v>4</v>
      </c>
      <c r="J66" s="10" t="str">
        <f t="shared" si="3"/>
        <v>Alta</v>
      </c>
      <c r="K66" s="105" t="str">
        <f>IF(J66="Extrema",[1]INTERPRETACION!$F$5,IF(AND(J66="Alta"),[1]INTERPRETACION!$F$4,IF(AND(J66="Moderada"),[1]INTERPRETACION!$F$3,IF(AND(J66="Baja"),[1]INTERPRETACION!$F$2))))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6" s="106" t="s">
        <v>482</v>
      </c>
      <c r="M66" s="104">
        <v>5</v>
      </c>
      <c r="N66" s="104">
        <v>4</v>
      </c>
      <c r="O66" s="13" t="str">
        <f t="shared" si="1"/>
        <v>Alta</v>
      </c>
      <c r="P66" s="15" t="s">
        <v>483</v>
      </c>
      <c r="Q66" s="45" t="s">
        <v>453</v>
      </c>
      <c r="R66" s="101" t="s">
        <v>454</v>
      </c>
      <c r="S66" s="101" t="s">
        <v>455</v>
      </c>
      <c r="T66" s="45" t="s">
        <v>484</v>
      </c>
      <c r="U66" s="45" t="s">
        <v>485</v>
      </c>
      <c r="V66" s="16">
        <v>43963</v>
      </c>
      <c r="W66" s="48" t="s">
        <v>486</v>
      </c>
      <c r="X66" s="18" t="s">
        <v>487</v>
      </c>
    </row>
    <row r="67" spans="1:24" s="19" customFormat="1" ht="104.25" customHeight="1" x14ac:dyDescent="0.2">
      <c r="A67" s="298">
        <v>4</v>
      </c>
      <c r="B67" s="300" t="s">
        <v>488</v>
      </c>
      <c r="C67" s="289" t="s">
        <v>489</v>
      </c>
      <c r="D67" s="30" t="s">
        <v>490</v>
      </c>
      <c r="E67" s="15" t="s">
        <v>479</v>
      </c>
      <c r="F67" s="15" t="s">
        <v>480</v>
      </c>
      <c r="G67" s="15" t="s">
        <v>481</v>
      </c>
      <c r="H67" s="99">
        <v>3</v>
      </c>
      <c r="I67" s="99">
        <v>3</v>
      </c>
      <c r="J67" s="10" t="str">
        <f t="shared" si="3"/>
        <v>Moderada</v>
      </c>
      <c r="K67" s="105" t="str">
        <f>IF(J67="Extrema",[1]INTERPRETACION!$F$5,IF(AND(J67="Alta"),[1]INTERPRETACION!$F$4,IF(AND(J67="Moderada"),[1]INTERPRETACION!$F$3,IF(AND(J67="Baja"),[1]INTERPRETACION!$F$2))))</f>
        <v>DEBEN TOMARSE LAS MEDIDAS NECESARIAS  PARA  LLEVAR LOS RIESGOS A LA ZONA DE RIESGO BAJA O ELIMINARLO. NOTA  EN TODO CASO  SE REQUIERE QUE LAS ENTIDADES  PROPENDAN  POR ELIMINAR EL RIESGO DE CORRUPCIÓN O POR LO MENOS LLEVARLO A LA ZONA DE RIESGO BAJA.</v>
      </c>
      <c r="L67" s="15" t="s">
        <v>491</v>
      </c>
      <c r="M67" s="99">
        <v>3</v>
      </c>
      <c r="N67" s="99">
        <v>3</v>
      </c>
      <c r="O67" s="13" t="str">
        <f t="shared" si="1"/>
        <v>Moderada</v>
      </c>
      <c r="P67" s="15" t="s">
        <v>492</v>
      </c>
      <c r="Q67" s="15" t="s">
        <v>493</v>
      </c>
      <c r="R67" s="101" t="s">
        <v>454</v>
      </c>
      <c r="S67" s="101" t="s">
        <v>455</v>
      </c>
      <c r="T67" s="15" t="s">
        <v>494</v>
      </c>
      <c r="U67" s="15" t="s">
        <v>495</v>
      </c>
      <c r="V67" s="16">
        <v>43961</v>
      </c>
      <c r="W67" s="48" t="s">
        <v>496</v>
      </c>
      <c r="X67" s="18" t="s">
        <v>497</v>
      </c>
    </row>
    <row r="68" spans="1:24" s="19" customFormat="1" ht="103.5" customHeight="1" x14ac:dyDescent="0.2">
      <c r="A68" s="317"/>
      <c r="B68" s="318"/>
      <c r="C68" s="294"/>
      <c r="D68" s="102" t="s">
        <v>498</v>
      </c>
      <c r="E68" s="45" t="s">
        <v>499</v>
      </c>
      <c r="F68" s="107" t="s">
        <v>500</v>
      </c>
      <c r="G68" s="45" t="s">
        <v>501</v>
      </c>
      <c r="H68" s="99">
        <v>4</v>
      </c>
      <c r="I68" s="99">
        <v>4</v>
      </c>
      <c r="J68" s="10" t="str">
        <f t="shared" si="3"/>
        <v>Alta</v>
      </c>
      <c r="K68" s="105" t="str">
        <f>IF(J68="Extrema",[1]INTERPRETACION!$F$5,IF(AND(J68="Alta"),[1]INTERPRETACION!$F$4,IF(AND(J68="Moderada"),[1]INTERPRETACION!$F$3,IF(AND(J68="Baja"),[1]INTERPRETACION!$F$2))))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8" s="15" t="s">
        <v>502</v>
      </c>
      <c r="M68" s="49">
        <v>4</v>
      </c>
      <c r="N68" s="49">
        <v>3</v>
      </c>
      <c r="O68" s="13" t="str">
        <f t="shared" si="1"/>
        <v>Moderada</v>
      </c>
      <c r="P68" s="15" t="s">
        <v>503</v>
      </c>
      <c r="Q68" s="15" t="s">
        <v>493</v>
      </c>
      <c r="R68" s="101" t="s">
        <v>454</v>
      </c>
      <c r="S68" s="101" t="s">
        <v>455</v>
      </c>
      <c r="T68" s="15" t="s">
        <v>504</v>
      </c>
      <c r="U68" s="15" t="s">
        <v>495</v>
      </c>
      <c r="V68" s="16">
        <v>43960</v>
      </c>
      <c r="W68" s="48" t="s">
        <v>505</v>
      </c>
      <c r="X68" s="18" t="s">
        <v>506</v>
      </c>
    </row>
    <row r="69" spans="1:24" s="19" customFormat="1" ht="100.5" customHeight="1" x14ac:dyDescent="0.2">
      <c r="A69" s="317"/>
      <c r="B69" s="318"/>
      <c r="C69" s="294"/>
      <c r="D69" s="102" t="s">
        <v>507</v>
      </c>
      <c r="E69" s="107" t="s">
        <v>508</v>
      </c>
      <c r="F69" s="107" t="s">
        <v>509</v>
      </c>
      <c r="G69" s="45" t="s">
        <v>510</v>
      </c>
      <c r="H69" s="99">
        <v>4</v>
      </c>
      <c r="I69" s="99">
        <v>4</v>
      </c>
      <c r="J69" s="10" t="str">
        <f t="shared" si="3"/>
        <v>Alta</v>
      </c>
      <c r="K69" s="105" t="str">
        <f>IF(J69="Extrema",[1]INTERPRETACION!$F$5,IF(AND(J69="Alta"),[1]INTERPRETACION!$F$4,IF(AND(J69="Moderada"),[1]INTERPRETACION!$F$3,IF(AND(J69="Baja"),[1]INTERPRETACION!$F$2))))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9" s="99" t="s">
        <v>511</v>
      </c>
      <c r="M69" s="49">
        <v>3</v>
      </c>
      <c r="N69" s="49">
        <v>3</v>
      </c>
      <c r="O69" s="13" t="str">
        <f t="shared" si="1"/>
        <v>Moderada</v>
      </c>
      <c r="P69" s="15" t="s">
        <v>512</v>
      </c>
      <c r="Q69" s="15" t="s">
        <v>493</v>
      </c>
      <c r="R69" s="101" t="s">
        <v>454</v>
      </c>
      <c r="S69" s="101" t="s">
        <v>455</v>
      </c>
      <c r="T69" s="15" t="s">
        <v>513</v>
      </c>
      <c r="U69" s="15" t="s">
        <v>514</v>
      </c>
      <c r="V69" s="16">
        <v>43960</v>
      </c>
      <c r="W69" s="48" t="s">
        <v>515</v>
      </c>
      <c r="X69" s="18" t="s">
        <v>516</v>
      </c>
    </row>
    <row r="70" spans="1:24" s="19" customFormat="1" ht="409.5" customHeight="1" x14ac:dyDescent="0.2">
      <c r="A70" s="317"/>
      <c r="B70" s="318"/>
      <c r="C70" s="294"/>
      <c r="D70" s="102" t="s">
        <v>517</v>
      </c>
      <c r="E70" s="88" t="s">
        <v>518</v>
      </c>
      <c r="F70" s="88" t="s">
        <v>519</v>
      </c>
      <c r="G70" s="45" t="s">
        <v>520</v>
      </c>
      <c r="H70" s="104">
        <v>5</v>
      </c>
      <c r="I70" s="104">
        <v>4</v>
      </c>
      <c r="J70" s="10" t="str">
        <f t="shared" si="3"/>
        <v>Alta</v>
      </c>
      <c r="K70" s="105" t="str">
        <f>IF(J70="Extrema",[1]INTERPRETACION!$F$5,IF(AND(J70="Alta"),[1]INTERPRETACION!$F$4,IF(AND(J70="Moderada"),[1]INTERPRETACION!$F$3,IF(AND(J70="Baja"),[1]INTERPRETACION!$F$2))))</f>
        <v>DEBEN TOMARSE LAS MEDIDAS NECESARIAS  PARA  LLEVAR LOS RIESGOS A LA ZONA DE RIESGO MODERADA, BAJA O ELIMINARLO.  NOTA  EN TODO CASO  SE REQUIERE QUE LAS ENTIDADES  PROPENDAN  POR ELIMINAR EL RIESGO DE CORRUPCIÓN O POR LO MENOS LLEVARLO A LA ZONA DE RIESGO</v>
      </c>
      <c r="L70" s="100" t="s">
        <v>521</v>
      </c>
      <c r="M70" s="99">
        <v>5</v>
      </c>
      <c r="N70" s="99">
        <v>4</v>
      </c>
      <c r="O70" s="13" t="str">
        <f t="shared" si="1"/>
        <v>Alta</v>
      </c>
      <c r="P70" s="15" t="s">
        <v>522</v>
      </c>
      <c r="Q70" s="15" t="s">
        <v>523</v>
      </c>
      <c r="R70" s="101" t="s">
        <v>524</v>
      </c>
      <c r="S70" s="101" t="s">
        <v>455</v>
      </c>
      <c r="T70" s="15" t="s">
        <v>525</v>
      </c>
      <c r="U70" s="15" t="s">
        <v>526</v>
      </c>
      <c r="V70" s="16">
        <v>43960</v>
      </c>
      <c r="W70" s="48" t="s">
        <v>1163</v>
      </c>
      <c r="X70" s="17" t="s">
        <v>527</v>
      </c>
    </row>
    <row r="71" spans="1:24" s="19" customFormat="1" ht="98.25" customHeight="1" x14ac:dyDescent="0.2">
      <c r="A71" s="317"/>
      <c r="B71" s="318"/>
      <c r="C71" s="294"/>
      <c r="D71" s="30" t="s">
        <v>528</v>
      </c>
      <c r="E71" s="15" t="s">
        <v>529</v>
      </c>
      <c r="F71" s="15" t="s">
        <v>530</v>
      </c>
      <c r="G71" s="15" t="s">
        <v>531</v>
      </c>
      <c r="H71" s="99">
        <v>4</v>
      </c>
      <c r="I71" s="99">
        <v>5</v>
      </c>
      <c r="J71" s="10" t="str">
        <f t="shared" si="3"/>
        <v>Extrema</v>
      </c>
      <c r="K71" s="105" t="str">
        <f>IF(J71="Extrema",[1]INTERPRETACION!$F$5,IF(AND(J71="Alta"),[1]INTERPRETACION!$F$4,IF(AND(J71="Moderada"),[1]INTERPRETACION!$F$3,IF(AND(J71="Baja"),[1]INTERPRETACION!$F$2))))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71" s="100" t="s">
        <v>532</v>
      </c>
      <c r="M71" s="49">
        <v>3</v>
      </c>
      <c r="N71" s="49">
        <v>4</v>
      </c>
      <c r="O71" s="13" t="str">
        <f t="shared" ref="O71:O117" si="4">IF(M71+N71=0," ",IF(OR(AND(M71=1,N71=3),AND(M71=1,N71=4),AND(M71=2,N71=3)),"Baja",IF(OR(AND(M71=1,N71=5),AND(M71=2,N71=4),AND(M71=3,N71=3),AND(M71=4,N71=3),AND(M71=5,N71=3)),"Moderada",IF(OR(AND(M71=2,N71=5),AND(M71=3,N71=4),AND(M71=4,N71=4),AND(M71=5,N71=4)),"Alta",IF(OR(AND(M71=3,N71=5),AND(M71=4,N71=5),AND(M71=5,N71=5)),"Extrema","")))))</f>
        <v>Alta</v>
      </c>
      <c r="P71" s="15" t="s">
        <v>533</v>
      </c>
      <c r="Q71" s="15" t="s">
        <v>534</v>
      </c>
      <c r="R71" s="101" t="s">
        <v>524</v>
      </c>
      <c r="S71" s="101" t="s">
        <v>455</v>
      </c>
      <c r="T71" s="15" t="s">
        <v>535</v>
      </c>
      <c r="U71" s="15" t="s">
        <v>536</v>
      </c>
      <c r="V71" s="18"/>
      <c r="W71" s="48" t="s">
        <v>537</v>
      </c>
      <c r="X71" s="18" t="s">
        <v>37</v>
      </c>
    </row>
    <row r="72" spans="1:24" s="19" customFormat="1" ht="100.5" customHeight="1" x14ac:dyDescent="0.2">
      <c r="A72" s="317"/>
      <c r="B72" s="318"/>
      <c r="C72" s="294"/>
      <c r="D72" s="30" t="s">
        <v>538</v>
      </c>
      <c r="E72" s="15" t="s">
        <v>539</v>
      </c>
      <c r="F72" s="15" t="s">
        <v>540</v>
      </c>
      <c r="G72" s="15" t="s">
        <v>541</v>
      </c>
      <c r="H72" s="99">
        <v>4</v>
      </c>
      <c r="I72" s="99">
        <v>3</v>
      </c>
      <c r="J72" s="10" t="str">
        <f t="shared" si="3"/>
        <v>Moderada</v>
      </c>
      <c r="K72" s="105" t="str">
        <f>IF(J72="Extrema",[1]INTERPRETACION!$F$5,IF(AND(J72="Alta"),[1]INTERPRETACION!$F$4,IF(AND(J72="Moderada"),[1]INTERPRETACION!$F$3,IF(AND(J72="Baja"),[1]INTERPRETACION!$F$2))))</f>
        <v>DEBEN TOMARSE LAS MEDIDAS NECESARIAS  PARA  LLEVAR LOS RIESGOS A LA ZONA DE RIESGO BAJA O ELIMINARLO. NOTA  EN TODO CASO  SE REQUIERE QUE LAS ENTIDADES  PROPENDAN  POR ELIMINAR EL RIESGO DE CORRUPCIÓN O POR LO MENOS LLEVARLO A LA ZONA DE RIESGO BAJA.</v>
      </c>
      <c r="L72" s="100" t="s">
        <v>542</v>
      </c>
      <c r="M72" s="49">
        <v>4</v>
      </c>
      <c r="N72" s="49">
        <v>3</v>
      </c>
      <c r="O72" s="13" t="str">
        <f t="shared" si="4"/>
        <v>Moderada</v>
      </c>
      <c r="P72" s="15" t="s">
        <v>543</v>
      </c>
      <c r="Q72" s="15" t="s">
        <v>534</v>
      </c>
      <c r="R72" s="101" t="s">
        <v>524</v>
      </c>
      <c r="S72" s="101" t="s">
        <v>455</v>
      </c>
      <c r="T72" s="15" t="s">
        <v>544</v>
      </c>
      <c r="U72" s="15" t="s">
        <v>545</v>
      </c>
      <c r="V72" s="16">
        <v>43961</v>
      </c>
      <c r="W72" s="48" t="s">
        <v>546</v>
      </c>
      <c r="X72" s="18" t="s">
        <v>547</v>
      </c>
    </row>
    <row r="73" spans="1:24" s="19" customFormat="1" ht="103.5" customHeight="1" x14ac:dyDescent="0.2">
      <c r="A73" s="317"/>
      <c r="B73" s="318"/>
      <c r="C73" s="294"/>
      <c r="D73" s="30" t="s">
        <v>548</v>
      </c>
      <c r="E73" s="15" t="s">
        <v>549</v>
      </c>
      <c r="F73" s="15" t="s">
        <v>550</v>
      </c>
      <c r="G73" s="15" t="s">
        <v>551</v>
      </c>
      <c r="H73" s="99">
        <v>5</v>
      </c>
      <c r="I73" s="99">
        <v>4</v>
      </c>
      <c r="J73" s="10" t="str">
        <f t="shared" si="3"/>
        <v>Alta</v>
      </c>
      <c r="K73" s="105" t="str">
        <f>IF(J73="Extrema",[1]INTERPRETACION!$F$5,IF(AND(J73="Alta"),[1]INTERPRETACION!$F$4,IF(AND(J73="Moderada"),[1]INTERPRETACION!$F$3,IF(AND(J73="Baja"),[1]INTERPRETACION!$F$2))))</f>
        <v>DEBEN TOMARSE LAS MEDIDAS NECESARIAS  PARA  LLEVAR LOS RIESGOS A LA ZONA DE RIESGO MODERADA, BAJA O ELIMINARLO.  NOTA  EN TODO CASO  SE REQUIERE QUE LAS ENTIDADES  PROPENDAN  POR ELIMINAR EL RIESGO DE CORRUPCIÓN O POR LO MENOS LLEVARLO A LA ZONA DE RIESGO</v>
      </c>
      <c r="L73" s="100" t="s">
        <v>552</v>
      </c>
      <c r="M73" s="49">
        <v>4</v>
      </c>
      <c r="N73" s="49">
        <v>3</v>
      </c>
      <c r="O73" s="13" t="str">
        <f t="shared" si="4"/>
        <v>Moderada</v>
      </c>
      <c r="P73" s="15" t="s">
        <v>553</v>
      </c>
      <c r="Q73" s="15" t="s">
        <v>534</v>
      </c>
      <c r="R73" s="101" t="s">
        <v>524</v>
      </c>
      <c r="S73" s="101" t="s">
        <v>455</v>
      </c>
      <c r="T73" s="15" t="s">
        <v>554</v>
      </c>
      <c r="U73" s="15" t="s">
        <v>555</v>
      </c>
      <c r="V73" s="16">
        <v>43961</v>
      </c>
      <c r="W73" s="48" t="s">
        <v>556</v>
      </c>
      <c r="X73" s="17" t="s">
        <v>557</v>
      </c>
    </row>
    <row r="74" spans="1:24" s="19" customFormat="1" ht="105.75" customHeight="1" x14ac:dyDescent="0.2">
      <c r="A74" s="299"/>
      <c r="B74" s="301"/>
      <c r="C74" s="290"/>
      <c r="D74" s="30" t="s">
        <v>558</v>
      </c>
      <c r="E74" s="15" t="s">
        <v>559</v>
      </c>
      <c r="F74" s="15" t="s">
        <v>560</v>
      </c>
      <c r="G74" s="15" t="s">
        <v>561</v>
      </c>
      <c r="H74" s="99">
        <v>3</v>
      </c>
      <c r="I74" s="99">
        <v>3</v>
      </c>
      <c r="J74" s="10" t="str">
        <f t="shared" si="3"/>
        <v>Moderada</v>
      </c>
      <c r="K74" s="105" t="str">
        <f>IF(J74="Extrema",[1]INTERPRETACION!$F$5,IF(AND(J74="Alta"),[1]INTERPRETACION!$F$4,IF(AND(J74="Moderada"),[1]INTERPRETACION!$F$3,IF(AND(J74="Baja"),[1]INTERPRETACION!$F$2))))</f>
        <v>DEBEN TOMARSE LAS MEDIDAS NECESARIAS  PARA  LLEVAR LOS RIESGOS A LA ZONA DE RIESGO BAJA O ELIMINARLO. NOTA  EN TODO CASO  SE REQUIERE QUE LAS ENTIDADES  PROPENDAN  POR ELIMINAR EL RIESGO DE CORRUPCIÓN O POR LO MENOS LLEVARLO A LA ZONA DE RIESGO BAJA.</v>
      </c>
      <c r="L74" s="100" t="s">
        <v>562</v>
      </c>
      <c r="M74" s="49">
        <v>3</v>
      </c>
      <c r="N74" s="49">
        <v>3</v>
      </c>
      <c r="O74" s="13" t="str">
        <f t="shared" si="4"/>
        <v>Moderada</v>
      </c>
      <c r="P74" s="108" t="s">
        <v>563</v>
      </c>
      <c r="Q74" s="15" t="s">
        <v>493</v>
      </c>
      <c r="R74" s="45" t="s">
        <v>524</v>
      </c>
      <c r="S74" s="45" t="s">
        <v>455</v>
      </c>
      <c r="T74" s="15" t="s">
        <v>564</v>
      </c>
      <c r="U74" s="15" t="s">
        <v>555</v>
      </c>
      <c r="V74" s="16">
        <v>43961</v>
      </c>
      <c r="W74" s="48" t="s">
        <v>468</v>
      </c>
      <c r="X74" s="17" t="s">
        <v>37</v>
      </c>
    </row>
    <row r="75" spans="1:24" s="19" customFormat="1" ht="108" x14ac:dyDescent="0.2">
      <c r="A75" s="285">
        <v>5</v>
      </c>
      <c r="B75" s="287" t="s">
        <v>565</v>
      </c>
      <c r="C75" s="289" t="s">
        <v>566</v>
      </c>
      <c r="D75" s="23" t="s">
        <v>567</v>
      </c>
      <c r="E75" s="88" t="s">
        <v>568</v>
      </c>
      <c r="F75" s="88" t="s">
        <v>569</v>
      </c>
      <c r="G75" s="88" t="s">
        <v>570</v>
      </c>
      <c r="H75" s="109">
        <v>3</v>
      </c>
      <c r="I75" s="109">
        <v>5</v>
      </c>
      <c r="J75" s="47" t="str">
        <f t="shared" si="3"/>
        <v>Extrema</v>
      </c>
      <c r="K75" s="110" t="s">
        <v>571</v>
      </c>
      <c r="L75" s="111" t="s">
        <v>572</v>
      </c>
      <c r="M75" s="109">
        <v>2</v>
      </c>
      <c r="N75" s="44">
        <v>5</v>
      </c>
      <c r="O75" s="13" t="str">
        <f t="shared" si="4"/>
        <v>Alta</v>
      </c>
      <c r="P75" s="88" t="s">
        <v>573</v>
      </c>
      <c r="Q75" s="88" t="s">
        <v>574</v>
      </c>
      <c r="R75" s="88" t="s">
        <v>575</v>
      </c>
      <c r="S75" s="112">
        <v>44166</v>
      </c>
      <c r="T75" s="88" t="s">
        <v>576</v>
      </c>
      <c r="U75" s="88" t="s">
        <v>577</v>
      </c>
      <c r="V75" s="16">
        <v>43963</v>
      </c>
      <c r="W75" s="48" t="s">
        <v>578</v>
      </c>
      <c r="X75" s="17" t="s">
        <v>579</v>
      </c>
    </row>
    <row r="76" spans="1:24" s="19" customFormat="1" ht="108" x14ac:dyDescent="0.2">
      <c r="A76" s="292"/>
      <c r="B76" s="293"/>
      <c r="C76" s="294"/>
      <c r="D76" s="23" t="s">
        <v>580</v>
      </c>
      <c r="E76" s="88" t="s">
        <v>581</v>
      </c>
      <c r="F76" s="88" t="s">
        <v>569</v>
      </c>
      <c r="G76" s="88" t="s">
        <v>582</v>
      </c>
      <c r="H76" s="109">
        <v>3</v>
      </c>
      <c r="I76" s="109">
        <v>5</v>
      </c>
      <c r="J76" s="47" t="str">
        <f t="shared" si="3"/>
        <v>Extrema</v>
      </c>
      <c r="K76" s="110" t="s">
        <v>571</v>
      </c>
      <c r="L76" s="111" t="s">
        <v>583</v>
      </c>
      <c r="M76" s="109">
        <v>2</v>
      </c>
      <c r="N76" s="44">
        <v>5</v>
      </c>
      <c r="O76" s="13" t="str">
        <f t="shared" si="4"/>
        <v>Alta</v>
      </c>
      <c r="P76" s="88" t="s">
        <v>584</v>
      </c>
      <c r="Q76" s="88" t="s">
        <v>585</v>
      </c>
      <c r="R76" s="88" t="s">
        <v>575</v>
      </c>
      <c r="S76" s="112">
        <v>44166</v>
      </c>
      <c r="T76" s="88" t="s">
        <v>586</v>
      </c>
      <c r="U76" s="88" t="s">
        <v>587</v>
      </c>
      <c r="V76" s="16">
        <v>43963</v>
      </c>
      <c r="W76" s="48" t="s">
        <v>588</v>
      </c>
      <c r="X76" s="17" t="s">
        <v>589</v>
      </c>
    </row>
    <row r="77" spans="1:24" s="19" customFormat="1" ht="103.5" customHeight="1" x14ac:dyDescent="0.2">
      <c r="A77" s="292"/>
      <c r="B77" s="293"/>
      <c r="C77" s="294"/>
      <c r="D77" s="23" t="s">
        <v>590</v>
      </c>
      <c r="E77" s="23" t="s">
        <v>591</v>
      </c>
      <c r="F77" s="45" t="s">
        <v>592</v>
      </c>
      <c r="G77" s="23" t="s">
        <v>593</v>
      </c>
      <c r="H77" s="113">
        <v>1</v>
      </c>
      <c r="I77" s="113">
        <v>5</v>
      </c>
      <c r="J77" s="47" t="str">
        <f t="shared" si="3"/>
        <v>Moderada</v>
      </c>
      <c r="K77" s="110" t="s">
        <v>223</v>
      </c>
      <c r="L77" s="34" t="s">
        <v>594</v>
      </c>
      <c r="M77" s="113">
        <v>1</v>
      </c>
      <c r="N77" s="44">
        <v>3</v>
      </c>
      <c r="O77" s="13" t="str">
        <f t="shared" si="4"/>
        <v>Baja</v>
      </c>
      <c r="P77" s="45" t="s">
        <v>595</v>
      </c>
      <c r="Q77" s="45" t="s">
        <v>596</v>
      </c>
      <c r="R77" s="45" t="s">
        <v>597</v>
      </c>
      <c r="S77" s="45" t="s">
        <v>598</v>
      </c>
      <c r="T77" s="45" t="s">
        <v>599</v>
      </c>
      <c r="U77" s="45" t="s">
        <v>600</v>
      </c>
      <c r="V77" s="16">
        <v>43963</v>
      </c>
      <c r="W77" s="48" t="s">
        <v>601</v>
      </c>
      <c r="X77" s="18" t="s">
        <v>37</v>
      </c>
    </row>
    <row r="78" spans="1:24" s="19" customFormat="1" ht="96" x14ac:dyDescent="0.2">
      <c r="A78" s="292"/>
      <c r="B78" s="293"/>
      <c r="C78" s="294"/>
      <c r="D78" s="23" t="s">
        <v>602</v>
      </c>
      <c r="E78" s="45" t="s">
        <v>603</v>
      </c>
      <c r="F78" s="23" t="s">
        <v>604</v>
      </c>
      <c r="G78" s="45" t="s">
        <v>605</v>
      </c>
      <c r="H78" s="113">
        <v>1</v>
      </c>
      <c r="I78" s="113">
        <v>5</v>
      </c>
      <c r="J78" s="47" t="str">
        <f t="shared" si="3"/>
        <v>Moderada</v>
      </c>
      <c r="K78" s="110" t="s">
        <v>223</v>
      </c>
      <c r="L78" s="104" t="s">
        <v>606</v>
      </c>
      <c r="M78" s="113">
        <v>1</v>
      </c>
      <c r="N78" s="44">
        <v>3</v>
      </c>
      <c r="O78" s="13" t="str">
        <f t="shared" si="4"/>
        <v>Baja</v>
      </c>
      <c r="P78" s="45" t="s">
        <v>607</v>
      </c>
      <c r="Q78" s="45" t="s">
        <v>608</v>
      </c>
      <c r="R78" s="45" t="s">
        <v>609</v>
      </c>
      <c r="S78" s="45" t="s">
        <v>609</v>
      </c>
      <c r="T78" s="45" t="s">
        <v>610</v>
      </c>
      <c r="U78" s="45" t="s">
        <v>611</v>
      </c>
      <c r="V78" s="16">
        <v>43963</v>
      </c>
      <c r="W78" s="48" t="s">
        <v>601</v>
      </c>
      <c r="X78" s="18" t="s">
        <v>37</v>
      </c>
    </row>
    <row r="79" spans="1:24" s="19" customFormat="1" ht="96" x14ac:dyDescent="0.2">
      <c r="A79" s="292"/>
      <c r="B79" s="293"/>
      <c r="C79" s="294"/>
      <c r="D79" s="23" t="s">
        <v>612</v>
      </c>
      <c r="E79" s="45" t="s">
        <v>613</v>
      </c>
      <c r="F79" s="23" t="s">
        <v>614</v>
      </c>
      <c r="G79" s="23" t="s">
        <v>615</v>
      </c>
      <c r="H79" s="113">
        <v>3</v>
      </c>
      <c r="I79" s="113">
        <v>4</v>
      </c>
      <c r="J79" s="47" t="str">
        <f t="shared" si="3"/>
        <v>Alta</v>
      </c>
      <c r="K79" s="110" t="s">
        <v>319</v>
      </c>
      <c r="L79" s="104" t="s">
        <v>616</v>
      </c>
      <c r="M79" s="113">
        <v>2</v>
      </c>
      <c r="N79" s="44">
        <v>4</v>
      </c>
      <c r="O79" s="13" t="str">
        <f t="shared" si="4"/>
        <v>Moderada</v>
      </c>
      <c r="P79" s="45" t="s">
        <v>617</v>
      </c>
      <c r="Q79" s="45" t="s">
        <v>618</v>
      </c>
      <c r="R79" s="114" t="s">
        <v>575</v>
      </c>
      <c r="S79" s="45" t="s">
        <v>619</v>
      </c>
      <c r="T79" s="45" t="s">
        <v>620</v>
      </c>
      <c r="U79" s="45" t="s">
        <v>621</v>
      </c>
      <c r="V79" s="16">
        <v>43963</v>
      </c>
      <c r="W79" s="48" t="s">
        <v>601</v>
      </c>
      <c r="X79" s="18" t="s">
        <v>37</v>
      </c>
    </row>
    <row r="80" spans="1:24" s="19" customFormat="1" ht="50.25" customHeight="1" x14ac:dyDescent="0.2">
      <c r="A80" s="292"/>
      <c r="B80" s="293"/>
      <c r="C80" s="294"/>
      <c r="D80" s="23" t="s">
        <v>622</v>
      </c>
      <c r="E80" s="45" t="s">
        <v>623</v>
      </c>
      <c r="F80" s="45" t="s">
        <v>624</v>
      </c>
      <c r="G80" s="23" t="s">
        <v>625</v>
      </c>
      <c r="H80" s="113">
        <v>2</v>
      </c>
      <c r="I80" s="113">
        <v>5</v>
      </c>
      <c r="J80" s="47" t="str">
        <f t="shared" si="3"/>
        <v>Alta</v>
      </c>
      <c r="K80" s="110" t="s">
        <v>319</v>
      </c>
      <c r="L80" s="104" t="s">
        <v>626</v>
      </c>
      <c r="M80" s="113">
        <v>2</v>
      </c>
      <c r="N80" s="44">
        <v>4</v>
      </c>
      <c r="O80" s="13" t="str">
        <f t="shared" si="4"/>
        <v>Moderada</v>
      </c>
      <c r="P80" s="45" t="s">
        <v>627</v>
      </c>
      <c r="Q80" s="45" t="s">
        <v>628</v>
      </c>
      <c r="R80" s="45" t="s">
        <v>575</v>
      </c>
      <c r="S80" s="45" t="s">
        <v>629</v>
      </c>
      <c r="T80" s="45" t="s">
        <v>630</v>
      </c>
      <c r="U80" s="45" t="s">
        <v>631</v>
      </c>
      <c r="V80" s="16">
        <v>43963</v>
      </c>
      <c r="W80" s="48" t="s">
        <v>632</v>
      </c>
      <c r="X80" s="18" t="s">
        <v>633</v>
      </c>
    </row>
    <row r="81" spans="1:24" s="19" customFormat="1" ht="108" x14ac:dyDescent="0.2">
      <c r="A81" s="292"/>
      <c r="B81" s="293"/>
      <c r="C81" s="294"/>
      <c r="D81" s="23" t="s">
        <v>634</v>
      </c>
      <c r="E81" s="23" t="s">
        <v>635</v>
      </c>
      <c r="F81" s="45" t="s">
        <v>636</v>
      </c>
      <c r="G81" s="23" t="s">
        <v>637</v>
      </c>
      <c r="H81" s="113">
        <v>3</v>
      </c>
      <c r="I81" s="113">
        <v>5</v>
      </c>
      <c r="J81" s="47" t="str">
        <f t="shared" si="3"/>
        <v>Extrema</v>
      </c>
      <c r="K81" s="110" t="s">
        <v>571</v>
      </c>
      <c r="L81" s="34" t="s">
        <v>638</v>
      </c>
      <c r="M81" s="113">
        <v>2</v>
      </c>
      <c r="N81" s="44">
        <v>5</v>
      </c>
      <c r="O81" s="13" t="str">
        <f t="shared" si="4"/>
        <v>Alta</v>
      </c>
      <c r="P81" s="23" t="s">
        <v>639</v>
      </c>
      <c r="Q81" s="45" t="s">
        <v>640</v>
      </c>
      <c r="R81" s="45" t="s">
        <v>575</v>
      </c>
      <c r="S81" s="45" t="s">
        <v>629</v>
      </c>
      <c r="T81" s="45" t="s">
        <v>641</v>
      </c>
      <c r="U81" s="45" t="s">
        <v>642</v>
      </c>
      <c r="V81" s="16">
        <v>43963</v>
      </c>
      <c r="W81" s="48" t="s">
        <v>643</v>
      </c>
      <c r="X81" s="18" t="s">
        <v>644</v>
      </c>
    </row>
    <row r="82" spans="1:24" s="19" customFormat="1" ht="99.75" customHeight="1" x14ac:dyDescent="0.2">
      <c r="A82" s="292"/>
      <c r="B82" s="293"/>
      <c r="C82" s="294"/>
      <c r="D82" s="23" t="s">
        <v>645</v>
      </c>
      <c r="E82" s="45" t="s">
        <v>646</v>
      </c>
      <c r="F82" s="45" t="s">
        <v>647</v>
      </c>
      <c r="G82" s="45" t="s">
        <v>648</v>
      </c>
      <c r="H82" s="113">
        <v>2</v>
      </c>
      <c r="I82" s="113">
        <v>4</v>
      </c>
      <c r="J82" s="47" t="str">
        <f t="shared" si="3"/>
        <v>Moderada</v>
      </c>
      <c r="K82" s="110" t="s">
        <v>223</v>
      </c>
      <c r="L82" s="104" t="s">
        <v>649</v>
      </c>
      <c r="M82" s="113">
        <v>1</v>
      </c>
      <c r="N82" s="44">
        <v>4</v>
      </c>
      <c r="O82" s="13" t="str">
        <f t="shared" si="4"/>
        <v>Baja</v>
      </c>
      <c r="P82" s="45" t="s">
        <v>650</v>
      </c>
      <c r="Q82" s="45" t="s">
        <v>651</v>
      </c>
      <c r="R82" s="45" t="s">
        <v>575</v>
      </c>
      <c r="S82" s="45" t="s">
        <v>575</v>
      </c>
      <c r="T82" s="45" t="s">
        <v>652</v>
      </c>
      <c r="U82" s="45" t="s">
        <v>653</v>
      </c>
      <c r="V82" s="16">
        <v>43963</v>
      </c>
      <c r="W82" s="48" t="s">
        <v>654</v>
      </c>
      <c r="X82" s="18" t="s">
        <v>655</v>
      </c>
    </row>
    <row r="83" spans="1:24" s="19" customFormat="1" ht="96" x14ac:dyDescent="0.2">
      <c r="A83" s="292"/>
      <c r="B83" s="293"/>
      <c r="C83" s="294"/>
      <c r="D83" s="23" t="s">
        <v>656</v>
      </c>
      <c r="E83" s="45" t="s">
        <v>657</v>
      </c>
      <c r="F83" s="45" t="s">
        <v>658</v>
      </c>
      <c r="G83" s="45" t="s">
        <v>659</v>
      </c>
      <c r="H83" s="113">
        <v>2</v>
      </c>
      <c r="I83" s="113">
        <v>5</v>
      </c>
      <c r="J83" s="47" t="str">
        <f t="shared" si="3"/>
        <v>Alta</v>
      </c>
      <c r="K83" s="110" t="s">
        <v>319</v>
      </c>
      <c r="L83" s="104" t="s">
        <v>660</v>
      </c>
      <c r="M83" s="113">
        <v>2</v>
      </c>
      <c r="N83" s="44">
        <v>4</v>
      </c>
      <c r="O83" s="13" t="str">
        <f t="shared" si="4"/>
        <v>Moderada</v>
      </c>
      <c r="P83" s="45" t="s">
        <v>661</v>
      </c>
      <c r="Q83" s="45" t="s">
        <v>651</v>
      </c>
      <c r="R83" s="45" t="s">
        <v>575</v>
      </c>
      <c r="S83" s="45" t="s">
        <v>629</v>
      </c>
      <c r="T83" s="45" t="s">
        <v>662</v>
      </c>
      <c r="U83" s="45" t="s">
        <v>663</v>
      </c>
      <c r="V83" s="16">
        <v>43963</v>
      </c>
      <c r="W83" s="48" t="s">
        <v>664</v>
      </c>
      <c r="X83" s="18" t="s">
        <v>655</v>
      </c>
    </row>
    <row r="84" spans="1:24" s="19" customFormat="1" ht="103.5" customHeight="1" x14ac:dyDescent="0.2">
      <c r="A84" s="286"/>
      <c r="B84" s="288"/>
      <c r="C84" s="290"/>
      <c r="D84" s="23" t="s">
        <v>665</v>
      </c>
      <c r="E84" s="45" t="s">
        <v>666</v>
      </c>
      <c r="F84" s="45" t="s">
        <v>667</v>
      </c>
      <c r="G84" s="45" t="s">
        <v>668</v>
      </c>
      <c r="H84" s="113">
        <v>2</v>
      </c>
      <c r="I84" s="113">
        <v>4</v>
      </c>
      <c r="J84" s="47" t="str">
        <f t="shared" si="3"/>
        <v>Moderada</v>
      </c>
      <c r="K84" s="110" t="s">
        <v>223</v>
      </c>
      <c r="L84" s="104" t="s">
        <v>669</v>
      </c>
      <c r="M84" s="113">
        <v>1</v>
      </c>
      <c r="N84" s="44">
        <v>4</v>
      </c>
      <c r="O84" s="13" t="str">
        <f t="shared" si="4"/>
        <v>Baja</v>
      </c>
      <c r="P84" s="45" t="s">
        <v>670</v>
      </c>
      <c r="Q84" s="45" t="s">
        <v>671</v>
      </c>
      <c r="R84" s="45" t="s">
        <v>575</v>
      </c>
      <c r="S84" s="45" t="s">
        <v>629</v>
      </c>
      <c r="T84" s="45" t="s">
        <v>672</v>
      </c>
      <c r="U84" s="45" t="s">
        <v>673</v>
      </c>
      <c r="V84" s="16">
        <v>43963</v>
      </c>
      <c r="W84" s="48" t="s">
        <v>601</v>
      </c>
      <c r="X84" s="18" t="s">
        <v>37</v>
      </c>
    </row>
    <row r="85" spans="1:24" s="19" customFormat="1" ht="106.5" customHeight="1" x14ac:dyDescent="0.2">
      <c r="A85" s="298">
        <v>6</v>
      </c>
      <c r="B85" s="300" t="s">
        <v>674</v>
      </c>
      <c r="C85" s="289" t="s">
        <v>675</v>
      </c>
      <c r="D85" s="23"/>
      <c r="E85" s="103" t="s">
        <v>676</v>
      </c>
      <c r="F85" s="103" t="s">
        <v>677</v>
      </c>
      <c r="G85" s="103" t="s">
        <v>678</v>
      </c>
      <c r="H85" s="99">
        <v>3</v>
      </c>
      <c r="I85" s="99">
        <v>3</v>
      </c>
      <c r="J85" s="10" t="str">
        <f t="shared" si="3"/>
        <v>Moderada</v>
      </c>
      <c r="K85" s="110" t="str">
        <f>IF(J85="Extrema",[1]INTERPRETACION!$F$5,IF(AND(J85="Alta"),[1]INTERPRETACION!$F$4,IF(AND(J85="Moderada"),[1]INTERPRETACION!$F$3,IF(AND(J85="Baja"),[1]INTERPRETACION!$F$2))))</f>
        <v>DEBEN TOMARSE LAS MEDIDAS NECESARIAS  PARA  LLEVAR LOS RIESGOS A LA ZONA DE RIESGO BAJA O ELIMINARLO. NOTA  EN TODO CASO  SE REQUIERE QUE LAS ENTIDADES  PROPENDAN  POR ELIMINAR EL RIESGO DE CORRUPCIÓN O POR LO MENOS LLEVARLO A LA ZONA DE RIESGO BAJA.</v>
      </c>
      <c r="L85" s="115" t="s">
        <v>679</v>
      </c>
      <c r="M85" s="44">
        <v>1</v>
      </c>
      <c r="N85" s="44">
        <v>3</v>
      </c>
      <c r="O85" s="116" t="str">
        <f t="shared" si="4"/>
        <v>Baja</v>
      </c>
      <c r="P85" s="103" t="s">
        <v>680</v>
      </c>
      <c r="Q85" s="15" t="s">
        <v>681</v>
      </c>
      <c r="R85" s="101">
        <v>43850</v>
      </c>
      <c r="S85" s="101">
        <v>44195</v>
      </c>
      <c r="T85" s="103" t="s">
        <v>682</v>
      </c>
      <c r="U85" s="103" t="s">
        <v>683</v>
      </c>
      <c r="V85" s="16">
        <v>43963</v>
      </c>
      <c r="W85" s="48" t="s">
        <v>684</v>
      </c>
      <c r="X85" s="17" t="s">
        <v>685</v>
      </c>
    </row>
    <row r="86" spans="1:24" s="19" customFormat="1" ht="110.25" customHeight="1" x14ac:dyDescent="0.2">
      <c r="A86" s="317"/>
      <c r="B86" s="318"/>
      <c r="C86" s="294"/>
      <c r="D86" s="23"/>
      <c r="E86" s="45" t="s">
        <v>686</v>
      </c>
      <c r="F86" s="45" t="s">
        <v>687</v>
      </c>
      <c r="G86" s="45" t="s">
        <v>688</v>
      </c>
      <c r="H86" s="117">
        <v>3</v>
      </c>
      <c r="I86" s="117">
        <v>4</v>
      </c>
      <c r="J86" s="10" t="str">
        <f t="shared" si="3"/>
        <v>Alta</v>
      </c>
      <c r="K86" s="110" t="str">
        <f>IF(J86="Extrema",[1]INTERPRETACION!$F$5,IF(AND(J86="Alta"),[1]INTERPRETACION!$F$4,IF(AND(J86="Moderada"),[1]INTERPRETACION!$F$3,IF(AND(J86="Baja"),[1]INTERPRETACION!$F$2))))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6" s="104" t="s">
        <v>689</v>
      </c>
      <c r="M86" s="117">
        <v>3</v>
      </c>
      <c r="N86" s="117">
        <v>3</v>
      </c>
      <c r="O86" s="118" t="str">
        <f t="shared" si="4"/>
        <v>Moderada</v>
      </c>
      <c r="P86" s="45" t="s">
        <v>690</v>
      </c>
      <c r="Q86" s="45" t="s">
        <v>691</v>
      </c>
      <c r="R86" s="108">
        <v>43851</v>
      </c>
      <c r="S86" s="108">
        <v>44195</v>
      </c>
      <c r="T86" s="45" t="s">
        <v>692</v>
      </c>
      <c r="U86" s="45" t="s">
        <v>693</v>
      </c>
      <c r="V86" s="16">
        <v>43963</v>
      </c>
      <c r="W86" s="48" t="s">
        <v>694</v>
      </c>
      <c r="X86" s="17" t="s">
        <v>685</v>
      </c>
    </row>
    <row r="87" spans="1:24" s="19" customFormat="1" ht="107.25" customHeight="1" x14ac:dyDescent="0.2">
      <c r="A87" s="299"/>
      <c r="B87" s="301"/>
      <c r="C87" s="290"/>
      <c r="D87" s="23"/>
      <c r="E87" s="103" t="s">
        <v>695</v>
      </c>
      <c r="F87" s="103" t="s">
        <v>696</v>
      </c>
      <c r="G87" s="103" t="s">
        <v>678</v>
      </c>
      <c r="H87" s="44">
        <v>3</v>
      </c>
      <c r="I87" s="44">
        <v>3</v>
      </c>
      <c r="J87" s="10" t="str">
        <f t="shared" si="3"/>
        <v>Moderada</v>
      </c>
      <c r="K87" s="110" t="str">
        <f>IF(J87="Extrema",[1]INTERPRETACION!$F$5,IF(AND(J87="Alta"),[1]INTERPRETACION!$F$4,IF(AND(J87="Moderada"),[1]INTERPRETACION!$F$3,IF(AND(J87="Baja"),[1]INTERPRETACION!$F$2))))</f>
        <v>DEBEN TOMARSE LAS MEDIDAS NECESARIAS  PARA  LLEVAR LOS RIESGOS A LA ZONA DE RIESGO BAJA O ELIMINARLO. NOTA  EN TODO CASO  SE REQUIERE QUE LAS ENTIDADES  PROPENDAN  POR ELIMINAR EL RIESGO DE CORRUPCIÓN O POR LO MENOS LLEVARLO A LA ZONA DE RIESGO BAJA.</v>
      </c>
      <c r="L87" s="99" t="s">
        <v>697</v>
      </c>
      <c r="M87" s="44">
        <v>3</v>
      </c>
      <c r="N87" s="44">
        <v>3</v>
      </c>
      <c r="O87" s="116" t="str">
        <f t="shared" si="4"/>
        <v>Moderada</v>
      </c>
      <c r="P87" s="15" t="s">
        <v>698</v>
      </c>
      <c r="Q87" s="15" t="s">
        <v>681</v>
      </c>
      <c r="R87" s="101">
        <v>43850</v>
      </c>
      <c r="S87" s="101">
        <v>44195</v>
      </c>
      <c r="T87" s="15" t="s">
        <v>699</v>
      </c>
      <c r="U87" s="15"/>
      <c r="V87" s="16">
        <v>43963</v>
      </c>
      <c r="W87" s="48" t="s">
        <v>700</v>
      </c>
      <c r="X87" s="17" t="s">
        <v>105</v>
      </c>
    </row>
    <row r="88" spans="1:24" s="19" customFormat="1" ht="104.25" customHeight="1" x14ac:dyDescent="0.2">
      <c r="A88" s="285">
        <v>7</v>
      </c>
      <c r="B88" s="287" t="s">
        <v>701</v>
      </c>
      <c r="C88" s="319" t="s">
        <v>702</v>
      </c>
      <c r="D88" s="21"/>
      <c r="E88" s="107" t="s">
        <v>703</v>
      </c>
      <c r="F88" s="118" t="s">
        <v>704</v>
      </c>
      <c r="G88" s="107" t="s">
        <v>705</v>
      </c>
      <c r="H88" s="104">
        <v>5</v>
      </c>
      <c r="I88" s="104">
        <v>4</v>
      </c>
      <c r="J88" s="10" t="str">
        <f t="shared" si="3"/>
        <v>Alta</v>
      </c>
      <c r="K88" s="110" t="str">
        <f>IF(J88="Extrema",[1]INTERPRETACION!$F$5,IF(AND(J88="Alta"),[1]INTERPRETACION!$F$4,IF(AND(J88="Moderada"),[1]INTERPRETACION!$F$3,IF(AND(J88="Baja"),[1]INTERPRETACION!$F$2))))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8" s="116" t="s">
        <v>706</v>
      </c>
      <c r="M88" s="104">
        <v>3</v>
      </c>
      <c r="N88" s="104">
        <v>3</v>
      </c>
      <c r="O88" s="116" t="str">
        <f t="shared" si="4"/>
        <v>Moderada</v>
      </c>
      <c r="P88" s="118" t="s">
        <v>707</v>
      </c>
      <c r="Q88" s="15" t="s">
        <v>708</v>
      </c>
      <c r="R88" s="119">
        <v>43862</v>
      </c>
      <c r="S88" s="101">
        <v>44043</v>
      </c>
      <c r="T88" s="15" t="s">
        <v>709</v>
      </c>
      <c r="U88" s="15" t="s">
        <v>710</v>
      </c>
      <c r="V88" s="16">
        <v>43963</v>
      </c>
      <c r="W88" s="48" t="s">
        <v>711</v>
      </c>
      <c r="X88" s="18" t="s">
        <v>37</v>
      </c>
    </row>
    <row r="89" spans="1:24" s="19" customFormat="1" ht="105.75" customHeight="1" x14ac:dyDescent="0.2">
      <c r="A89" s="292"/>
      <c r="B89" s="293"/>
      <c r="C89" s="320"/>
      <c r="D89" s="21"/>
      <c r="E89" s="15" t="s">
        <v>712</v>
      </c>
      <c r="F89" s="15" t="s">
        <v>713</v>
      </c>
      <c r="G89" s="15" t="s">
        <v>714</v>
      </c>
      <c r="H89" s="44">
        <v>3</v>
      </c>
      <c r="I89" s="44">
        <v>3</v>
      </c>
      <c r="J89" s="10" t="str">
        <f t="shared" si="3"/>
        <v>Moderada</v>
      </c>
      <c r="K89" s="110" t="str">
        <f>IF(J89="Extrema",[1]INTERPRETACION!$F$5,IF(AND(J89="Alta"),[1]INTERPRETACION!$F$4,IF(AND(J89="Moderada"),[1]INTERPRETACION!$F$3,IF(AND(J89="Baja"),[1]INTERPRETACION!$F$2))))</f>
        <v>DEBEN TOMARSE LAS MEDIDAS NECESARIAS  PARA  LLEVAR LOS RIESGOS A LA ZONA DE RIESGO BAJA O ELIMINARLO. NOTA  EN TODO CASO  SE REQUIERE QUE LAS ENTIDADES  PROPENDAN  POR ELIMINAR EL RIESGO DE CORRUPCIÓN O POR LO MENOS LLEVARLO A LA ZONA DE RIESGO BAJA.</v>
      </c>
      <c r="L89" s="99" t="s">
        <v>715</v>
      </c>
      <c r="M89" s="120">
        <v>3</v>
      </c>
      <c r="N89" s="120">
        <v>3</v>
      </c>
      <c r="O89" s="116" t="str">
        <f t="shared" si="4"/>
        <v>Moderada</v>
      </c>
      <c r="P89" s="15" t="s">
        <v>716</v>
      </c>
      <c r="Q89" s="15" t="s">
        <v>708</v>
      </c>
      <c r="R89" s="101">
        <v>43862</v>
      </c>
      <c r="S89" s="101">
        <v>44196</v>
      </c>
      <c r="T89" s="15" t="s">
        <v>717</v>
      </c>
      <c r="U89" s="15" t="s">
        <v>718</v>
      </c>
      <c r="V89" s="16">
        <v>43963</v>
      </c>
      <c r="W89" s="48" t="s">
        <v>719</v>
      </c>
      <c r="X89" s="18" t="s">
        <v>269</v>
      </c>
    </row>
    <row r="90" spans="1:24" s="19" customFormat="1" ht="108" x14ac:dyDescent="0.2">
      <c r="A90" s="292"/>
      <c r="B90" s="293"/>
      <c r="C90" s="320"/>
      <c r="D90" s="21"/>
      <c r="E90" s="15" t="s">
        <v>720</v>
      </c>
      <c r="F90" s="15" t="s">
        <v>721</v>
      </c>
      <c r="G90" s="15" t="s">
        <v>722</v>
      </c>
      <c r="H90" s="44">
        <v>4</v>
      </c>
      <c r="I90" s="44">
        <v>5</v>
      </c>
      <c r="J90" s="10" t="str">
        <f t="shared" si="3"/>
        <v>Extrema</v>
      </c>
      <c r="K90" s="110" t="str">
        <f>IF(J90="Extrema",[1]INTERPRETACION!$F$5,IF(AND(J90="Alta"),[1]INTERPRETACION!$F$4,IF(AND(J90="Moderada"),[1]INTERPRETACION!$F$3,IF(AND(J90="Baja"),[1]INTERPRETACION!$F$2))))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90" s="99" t="s">
        <v>706</v>
      </c>
      <c r="M90" s="120">
        <v>5</v>
      </c>
      <c r="N90" s="120">
        <v>4</v>
      </c>
      <c r="O90" s="116" t="str">
        <f t="shared" si="4"/>
        <v>Alta</v>
      </c>
      <c r="P90" s="15" t="s">
        <v>723</v>
      </c>
      <c r="Q90" s="15" t="s">
        <v>708</v>
      </c>
      <c r="R90" s="101">
        <v>43862</v>
      </c>
      <c r="S90" s="101">
        <v>44196</v>
      </c>
      <c r="T90" s="15" t="s">
        <v>724</v>
      </c>
      <c r="U90" s="15" t="s">
        <v>725</v>
      </c>
      <c r="V90" s="121">
        <v>43963</v>
      </c>
      <c r="W90" s="48" t="s">
        <v>726</v>
      </c>
      <c r="X90" s="17" t="s">
        <v>37</v>
      </c>
    </row>
    <row r="91" spans="1:24" s="19" customFormat="1" ht="147" customHeight="1" x14ac:dyDescent="0.2">
      <c r="A91" s="286"/>
      <c r="B91" s="288"/>
      <c r="C91" s="321"/>
      <c r="D91" s="21"/>
      <c r="E91" s="15" t="s">
        <v>727</v>
      </c>
      <c r="F91" s="15" t="s">
        <v>727</v>
      </c>
      <c r="G91" s="15" t="s">
        <v>728</v>
      </c>
      <c r="H91" s="44">
        <v>3</v>
      </c>
      <c r="I91" s="44">
        <v>3</v>
      </c>
      <c r="J91" s="10" t="str">
        <f t="shared" si="3"/>
        <v>Moderada</v>
      </c>
      <c r="K91" s="110" t="str">
        <f>IF(J91="Extrema",[1]INTERPRETACION!$F$5,IF(AND(J91="Alta"),[1]INTERPRETACION!$F$4,IF(AND(J91="Moderada"),[1]INTERPRETACION!$F$3,IF(AND(J91="Baja"),[1]INTERPRETACION!$F$2))))</f>
        <v>DEBEN TOMARSE LAS MEDIDAS NECESARIAS  PARA  LLEVAR LOS RIESGOS A LA ZONA DE RIESGO BAJA O ELIMINARLO. NOTA  EN TODO CASO  SE REQUIERE QUE LAS ENTIDADES  PROPENDAN  POR ELIMINAR EL RIESGO DE CORRUPCIÓN O POR LO MENOS LLEVARLO A LA ZONA DE RIESGO BAJA.</v>
      </c>
      <c r="L91" s="99" t="s">
        <v>706</v>
      </c>
      <c r="M91" s="44">
        <v>3</v>
      </c>
      <c r="N91" s="44">
        <v>4</v>
      </c>
      <c r="O91" s="116" t="str">
        <f t="shared" si="4"/>
        <v>Alta</v>
      </c>
      <c r="P91" s="100" t="s">
        <v>729</v>
      </c>
      <c r="Q91" s="15" t="s">
        <v>708</v>
      </c>
      <c r="R91" s="101">
        <v>43862</v>
      </c>
      <c r="S91" s="101">
        <v>44196</v>
      </c>
      <c r="T91" s="15" t="s">
        <v>730</v>
      </c>
      <c r="U91" s="15" t="s">
        <v>731</v>
      </c>
      <c r="V91" s="121">
        <v>43963</v>
      </c>
      <c r="W91" s="48" t="s">
        <v>732</v>
      </c>
      <c r="X91" s="17" t="s">
        <v>37</v>
      </c>
    </row>
    <row r="92" spans="1:24" s="19" customFormat="1" ht="178.5" customHeight="1" x14ac:dyDescent="0.2">
      <c r="A92" s="300">
        <v>8</v>
      </c>
      <c r="B92" s="300" t="s">
        <v>733</v>
      </c>
      <c r="C92" s="319" t="s">
        <v>734</v>
      </c>
      <c r="D92" s="21"/>
      <c r="E92" s="23" t="s">
        <v>735</v>
      </c>
      <c r="F92" s="23" t="s">
        <v>736</v>
      </c>
      <c r="G92" s="23" t="s">
        <v>737</v>
      </c>
      <c r="H92" s="34">
        <v>4</v>
      </c>
      <c r="I92" s="34">
        <v>4</v>
      </c>
      <c r="J92" s="13" t="str">
        <f t="shared" si="3"/>
        <v>Alta</v>
      </c>
      <c r="K92" s="122" t="str">
        <f>IF(J92="Extrema",[1]INTERPRETACION!$F$5,IF(AND(J92="Alta"),[1]INTERPRETACION!$F$4,IF(AND(J92="Moderada"),[1]INTERPRETACION!$F$3,IF(AND(J92="Baja"),[1]INTERPRETACION!$F$2))))</f>
        <v>DEBEN TOMARSE LAS MEDIDAS NECESARIAS  PARA  LLEVAR LOS RIESGOS A LA ZONA DE RIESGO MODERADA, BAJA O ELIMINARLO.  NOTA  EN TODO CASO  SE REQUIERE QUE LAS ENTIDADES  PROPENDAN  POR ELIMINAR EL RIESGO DE CORRUPCIÓN O POR LO MENOS LLEVARLO A LA ZONA DE RIESGO</v>
      </c>
      <c r="L92" s="123" t="s">
        <v>738</v>
      </c>
      <c r="M92" s="34">
        <v>2</v>
      </c>
      <c r="N92" s="34">
        <v>3</v>
      </c>
      <c r="O92" s="13" t="str">
        <f t="shared" si="4"/>
        <v>Baja</v>
      </c>
      <c r="P92" s="100" t="s">
        <v>739</v>
      </c>
      <c r="Q92" s="23" t="s">
        <v>740</v>
      </c>
      <c r="R92" s="124">
        <v>43832</v>
      </c>
      <c r="S92" s="124">
        <v>44196</v>
      </c>
      <c r="T92" s="23" t="s">
        <v>741</v>
      </c>
      <c r="U92" s="23" t="s">
        <v>742</v>
      </c>
      <c r="V92" s="125">
        <v>43963</v>
      </c>
      <c r="W92" s="48" t="s">
        <v>743</v>
      </c>
      <c r="X92" s="17" t="s">
        <v>105</v>
      </c>
    </row>
    <row r="93" spans="1:24" s="19" customFormat="1" ht="83.25" customHeight="1" x14ac:dyDescent="0.2">
      <c r="A93" s="318"/>
      <c r="B93" s="318"/>
      <c r="C93" s="320"/>
      <c r="D93" s="21"/>
      <c r="E93" s="102" t="s">
        <v>744</v>
      </c>
      <c r="F93" s="23" t="s">
        <v>745</v>
      </c>
      <c r="G93" s="23" t="s">
        <v>746</v>
      </c>
      <c r="H93" s="34">
        <v>3</v>
      </c>
      <c r="I93" s="34">
        <v>4</v>
      </c>
      <c r="J93" s="13" t="str">
        <f t="shared" si="3"/>
        <v>Alta</v>
      </c>
      <c r="K93" s="122" t="str">
        <f>IF(J93="Extrema",[1]INTERPRETACION!$F$5,IF(AND(J93="Alta"),[1]INTERPRETACION!$F$4,IF(AND(J93="Moderada"),[1]INTERPRETACION!$F$3,IF(AND(J93="Baja"),[1]INTERPRETACION!$F$2))))</f>
        <v>DEBEN TOMARSE LAS MEDIDAS NECESARIAS  PARA  LLEVAR LOS RIESGOS A LA ZONA DE RIESGO MODERADA, BAJA O ELIMINARLO.  NOTA  EN TODO CASO  SE REQUIERE QUE LAS ENTIDADES  PROPENDAN  POR ELIMINAR EL RIESGO DE CORRUPCIÓN O POR LO MENOS LLEVARLO A LA ZONA DE RIESGO</v>
      </c>
      <c r="L93" s="123" t="s">
        <v>747</v>
      </c>
      <c r="M93" s="34">
        <v>1</v>
      </c>
      <c r="N93" s="34">
        <v>3</v>
      </c>
      <c r="O93" s="13" t="str">
        <f t="shared" si="4"/>
        <v>Baja</v>
      </c>
      <c r="P93" s="100" t="s">
        <v>748</v>
      </c>
      <c r="Q93" s="23" t="s">
        <v>749</v>
      </c>
      <c r="R93" s="124">
        <v>43832</v>
      </c>
      <c r="S93" s="124">
        <v>44196</v>
      </c>
      <c r="T93" s="124" t="s">
        <v>750</v>
      </c>
      <c r="U93" s="124" t="s">
        <v>751</v>
      </c>
      <c r="V93" s="125">
        <v>43963</v>
      </c>
      <c r="W93" s="48" t="s">
        <v>752</v>
      </c>
      <c r="X93" s="17" t="s">
        <v>105</v>
      </c>
    </row>
    <row r="94" spans="1:24" s="19" customFormat="1" ht="128.25" customHeight="1" x14ac:dyDescent="0.2">
      <c r="A94" s="301"/>
      <c r="B94" s="301"/>
      <c r="C94" s="321"/>
      <c r="D94" s="21"/>
      <c r="E94" s="23" t="s">
        <v>753</v>
      </c>
      <c r="F94" s="23" t="s">
        <v>754</v>
      </c>
      <c r="G94" s="23" t="s">
        <v>413</v>
      </c>
      <c r="H94" s="126">
        <v>3</v>
      </c>
      <c r="I94" s="126">
        <v>4</v>
      </c>
      <c r="J94" s="13" t="str">
        <f t="shared" si="3"/>
        <v>Alta</v>
      </c>
      <c r="K94" s="122" t="str">
        <f>IF(J94="Extrema",[1]INTERPRETACION!$F$5,IF(AND(J94="Alta"),[1]INTERPRETACION!$F$4,IF(AND(J94="Moderada"),[1]INTERPRETACION!$F$3,IF(AND(J94="Baja"),[1]INTERPRETACION!$F$2))))</f>
        <v>DEBEN TOMARSE LAS MEDIDAS NECESARIAS  PARA  LLEVAR LOS RIESGOS A LA ZONA DE RIESGO MODERADA, BAJA O ELIMINARLO.  NOTA  EN TODO CASO  SE REQUIERE QUE LAS ENTIDADES  PROPENDAN  POR ELIMINAR EL RIESGO DE CORRUPCIÓN O POR LO MENOS LLEVARLO A LA ZONA DE RIESGO</v>
      </c>
      <c r="L94" s="123" t="s">
        <v>755</v>
      </c>
      <c r="M94" s="126">
        <v>1</v>
      </c>
      <c r="N94" s="126">
        <v>3</v>
      </c>
      <c r="O94" s="13" t="str">
        <f t="shared" si="4"/>
        <v>Baja</v>
      </c>
      <c r="P94" s="100" t="s">
        <v>756</v>
      </c>
      <c r="Q94" s="23" t="s">
        <v>749</v>
      </c>
      <c r="R94" s="124">
        <v>43832</v>
      </c>
      <c r="S94" s="124" t="s">
        <v>757</v>
      </c>
      <c r="T94" s="23" t="s">
        <v>758</v>
      </c>
      <c r="U94" s="23" t="s">
        <v>759</v>
      </c>
      <c r="V94" s="125">
        <v>43963</v>
      </c>
      <c r="W94" s="48" t="s">
        <v>760</v>
      </c>
      <c r="X94" s="31" t="s">
        <v>761</v>
      </c>
    </row>
    <row r="95" spans="1:24" s="19" customFormat="1" ht="104.25" customHeight="1" x14ac:dyDescent="0.2">
      <c r="A95" s="285">
        <v>9</v>
      </c>
      <c r="B95" s="287" t="s">
        <v>762</v>
      </c>
      <c r="C95" s="289" t="s">
        <v>763</v>
      </c>
      <c r="D95" s="23" t="s">
        <v>764</v>
      </c>
      <c r="E95" s="45" t="s">
        <v>765</v>
      </c>
      <c r="F95" s="127" t="s">
        <v>766</v>
      </c>
      <c r="G95" s="127" t="s">
        <v>767</v>
      </c>
      <c r="H95" s="104">
        <v>3</v>
      </c>
      <c r="I95" s="104">
        <v>3</v>
      </c>
      <c r="J95" s="10" t="str">
        <f t="shared" si="3"/>
        <v>Moderada</v>
      </c>
      <c r="K95" s="122" t="str">
        <f>IF(J95="Extrema",[3]INTERPRETACION!$F$5,IF(AND(J95="Alta"),[3]INTERPRETACION!$F$4,IF(AND(J95="Moderada"),[3]INTERPRETACION!$F$3,IF(AND(J95="Baja"),[3]INTERPRETACION!$F$2))))</f>
        <v>DEBEN TOMARSE LAS MEDIDAS NECESARIAS  PARA  LLEVAR LOS RIESGOS A LA ZONA DE RIESGO BAJA O ELIMINARLO. NOTA  EN TODO CASO  SE REQUIERE QUE LAS ENTIDADES  PROPENDAN  POR ELIMINAR EL RIESGO DE CORRUPCIÓN O POR LO MENOS LLEVARLO A LA ZONA DE RIESGO BAJA.</v>
      </c>
      <c r="L95" s="128" t="s">
        <v>768</v>
      </c>
      <c r="M95" s="104">
        <v>1</v>
      </c>
      <c r="N95" s="104">
        <v>3</v>
      </c>
      <c r="O95" s="116" t="str">
        <f>IF(M95+N95=0," ",IF(OR(AND(M95=1,N95=3),AND(M95=1,N95=4),AND(M95=2,N95=3)),"Baja",IF(OR(AND(M95=1,N95=5),AND(M95=2,N95=4),AND(M95=3,N95=3),AND(M95=4,N95=3),AND(M95=5,N95=3)),"Moderada",IF(OR(AND(M95=2,N95=5),AND(M95=3,N95=4),AND(M95=4,N95=4),AND(M95=5,N95=4)),"Alta",IF(OR(AND(M95=3,N95=5),AND(M95=4,N95=5),AND(M95=5,N95=5)),"Extrema","")))))</f>
        <v>Baja</v>
      </c>
      <c r="P95" s="100" t="s">
        <v>769</v>
      </c>
      <c r="Q95" s="15" t="s">
        <v>770</v>
      </c>
      <c r="R95" s="119">
        <v>43862</v>
      </c>
      <c r="S95" s="101">
        <v>44196</v>
      </c>
      <c r="T95" s="45" t="s">
        <v>771</v>
      </c>
      <c r="U95" s="45" t="s">
        <v>772</v>
      </c>
      <c r="V95" s="125">
        <v>43963</v>
      </c>
      <c r="W95" s="48" t="s">
        <v>773</v>
      </c>
      <c r="X95" s="17" t="s">
        <v>105</v>
      </c>
    </row>
    <row r="96" spans="1:24" s="19" customFormat="1" ht="102" customHeight="1" x14ac:dyDescent="0.2">
      <c r="A96" s="292"/>
      <c r="B96" s="293"/>
      <c r="C96" s="294"/>
      <c r="D96" s="30" t="s">
        <v>764</v>
      </c>
      <c r="E96" s="45" t="s">
        <v>774</v>
      </c>
      <c r="F96" s="45" t="s">
        <v>775</v>
      </c>
      <c r="G96" s="127" t="s">
        <v>767</v>
      </c>
      <c r="H96" s="99">
        <v>4</v>
      </c>
      <c r="I96" s="99">
        <v>3</v>
      </c>
      <c r="J96" s="10" t="str">
        <f t="shared" si="3"/>
        <v>Moderada</v>
      </c>
      <c r="K96" s="122" t="str">
        <f>IF(J96="Extrema",[3]INTERPRETACION!$F$5,IF(AND(J96="Alta"),[3]INTERPRETACION!$F$4,IF(AND(J96="Moderada"),[3]INTERPRETACION!$F$3,IF(AND(J96="Baja"),[3]INTERPRETACION!$F$2))))</f>
        <v>DEBEN TOMARSE LAS MEDIDAS NECESARIAS  PARA  LLEVAR LOS RIESGOS A LA ZONA DE RIESGO BAJA O ELIMINARLO. NOTA  EN TODO CASO  SE REQUIERE QUE LAS ENTIDADES  PROPENDAN  POR ELIMINAR EL RIESGO DE CORRUPCIÓN O POR LO MENOS LLEVARLO A LA ZONA DE RIESGO BAJA.</v>
      </c>
      <c r="L96" s="129" t="s">
        <v>776</v>
      </c>
      <c r="M96" s="44">
        <v>1</v>
      </c>
      <c r="N96" s="44">
        <v>3</v>
      </c>
      <c r="O96" s="116" t="str">
        <f>IF(M96+N96=0," ",IF(OR(AND(M96=1,N96=3),AND(M96=1,N96=4),AND(M96=2,N96=3)),"Baja",IF(OR(AND(M96=1,N96=5),AND(M96=2,N96=4),AND(M96=3,N96=3),AND(M96=4,N96=3),AND(M96=5,N96=3)),"Moderada",IF(OR(AND(M96=2,N96=5),AND(M96=3,N96=4),AND(M96=4,N96=4),AND(M96=5,N96=4)),"Alta",IF(OR(AND(M96=3,N96=5),AND(M96=4,N96=5),AND(M96=5,N96=5)),"Extrema","")))))</f>
        <v>Baja</v>
      </c>
      <c r="P96" s="100" t="s">
        <v>777</v>
      </c>
      <c r="Q96" s="15" t="s">
        <v>770</v>
      </c>
      <c r="R96" s="119">
        <v>43862</v>
      </c>
      <c r="S96" s="101">
        <v>44196</v>
      </c>
      <c r="T96" s="45" t="s">
        <v>771</v>
      </c>
      <c r="U96" s="15" t="s">
        <v>778</v>
      </c>
      <c r="V96" s="125">
        <v>43963</v>
      </c>
      <c r="W96" s="48" t="s">
        <v>779</v>
      </c>
      <c r="X96" s="17" t="s">
        <v>105</v>
      </c>
    </row>
    <row r="97" spans="1:24" s="19" customFormat="1" ht="72" x14ac:dyDescent="0.2">
      <c r="A97" s="292"/>
      <c r="B97" s="293"/>
      <c r="C97" s="294"/>
      <c r="D97" s="23" t="s">
        <v>764</v>
      </c>
      <c r="E97" s="127" t="s">
        <v>780</v>
      </c>
      <c r="F97" s="127" t="s">
        <v>781</v>
      </c>
      <c r="G97" s="127" t="s">
        <v>782</v>
      </c>
      <c r="H97" s="104">
        <v>2</v>
      </c>
      <c r="I97" s="104">
        <v>3</v>
      </c>
      <c r="J97" s="10" t="str">
        <f t="shared" si="3"/>
        <v>Baja</v>
      </c>
      <c r="K97" s="122" t="str">
        <f>IF(J97="Extrema",[3]INTERPRETACION!$F$5,IF(AND(J97="Alta"),[3]INTERPRETACION!$F$4,IF(AND(J97="Moderada"),[3]INTERPRETACION!$F$3,IF(AND(J97="Baja"),[3]INTERPRETACION!$F$2))))</f>
        <v>LOS RIESGOS DE CORRUPCION DE LAS ZONAS BAJA SE ENCUENTRAN EN UN NIVEL QUE PUEDE ELIMINARSE O REDUCIRSE FACILMENTE CON LOS CONTROLES ESTABLECIDOS EN LA ENTIDAD</v>
      </c>
      <c r="L97" s="128" t="s">
        <v>776</v>
      </c>
      <c r="M97" s="130">
        <v>2</v>
      </c>
      <c r="N97" s="104">
        <v>3</v>
      </c>
      <c r="O97" s="116" t="str">
        <f>IF(M97+N97=0," ",IF(OR(AND(M97=1,N97=3),AND(M97=1,N97=4),AND(M97=2,N97=3)),"Baja",IF(OR(AND(M97=1,N97=5),AND(M97=2,N97=4),AND(M97=3,N97=3),AND(M97=4,N97=3),AND(M97=5,N97=3)),"Moderada",IF(OR(AND(M97=2,N97=5),AND(M97=3,N97=4),AND(M97=4,N97=4),AND(M97=5,N97=4)),"Alta",IF(OR(AND(M97=3,N97=5),AND(M97=4,N97=5),AND(M97=5,N97=5)),"Extrema","")))))</f>
        <v>Baja</v>
      </c>
      <c r="P97" s="100" t="s">
        <v>783</v>
      </c>
      <c r="Q97" s="15" t="s">
        <v>770</v>
      </c>
      <c r="R97" s="119">
        <v>43862</v>
      </c>
      <c r="S97" s="101">
        <v>44196</v>
      </c>
      <c r="T97" s="45" t="s">
        <v>784</v>
      </c>
      <c r="U97" s="45" t="s">
        <v>785</v>
      </c>
      <c r="V97" s="125">
        <v>43963</v>
      </c>
      <c r="W97" s="48" t="s">
        <v>786</v>
      </c>
      <c r="X97" s="17" t="s">
        <v>105</v>
      </c>
    </row>
    <row r="98" spans="1:24" s="19" customFormat="1" ht="107.25" customHeight="1" x14ac:dyDescent="0.2">
      <c r="A98" s="292"/>
      <c r="B98" s="293"/>
      <c r="C98" s="294"/>
      <c r="D98" s="131" t="s">
        <v>787</v>
      </c>
      <c r="E98" s="83" t="s">
        <v>788</v>
      </c>
      <c r="F98" s="83" t="s">
        <v>789</v>
      </c>
      <c r="G98" s="83" t="s">
        <v>790</v>
      </c>
      <c r="H98" s="109">
        <v>2</v>
      </c>
      <c r="I98" s="109">
        <v>4</v>
      </c>
      <c r="J98" s="47" t="str">
        <f t="shared" si="3"/>
        <v>Moderada</v>
      </c>
      <c r="K98" s="122" t="str">
        <f>IF(J98="Extrema",[1]INTERPRETACION!$F$5,IF(AND(J98="Alta"),[1]INTERPRETACION!$F$4,IF(AND(J98="Moderada"),[1]INTERPRETACION!$F$3,IF(AND(J98="Baja"),[1]INTERPRETACION!$F$2))))</f>
        <v>DEBEN TOMARSE LAS MEDIDAS NECESARIAS  PARA  LLEVAR LOS RIESGOS A LA ZONA DE RIESGO BAJA O ELIMINARLO. NOTA  EN TODO CASO  SE REQUIERE QUE LAS ENTIDADES  PROPENDAN  POR ELIMINAR EL RIESGO DE CORRUPCIÓN O POR LO MENOS LLEVARLO A LA ZONA DE RIESGO BAJA.</v>
      </c>
      <c r="L98" s="132" t="s">
        <v>791</v>
      </c>
      <c r="M98" s="109">
        <v>2</v>
      </c>
      <c r="N98" s="111">
        <v>3</v>
      </c>
      <c r="O98" s="13" t="str">
        <f t="shared" si="4"/>
        <v>Baja</v>
      </c>
      <c r="P98" s="100" t="s">
        <v>792</v>
      </c>
      <c r="Q98" s="50" t="s">
        <v>793</v>
      </c>
      <c r="R98" s="119">
        <v>43862</v>
      </c>
      <c r="S98" s="88" t="s">
        <v>794</v>
      </c>
      <c r="T98" s="88" t="s">
        <v>795</v>
      </c>
      <c r="U98" s="88" t="s">
        <v>796</v>
      </c>
      <c r="V98" s="125">
        <v>43963</v>
      </c>
      <c r="W98" s="48" t="s">
        <v>797</v>
      </c>
      <c r="X98" s="17" t="s">
        <v>105</v>
      </c>
    </row>
    <row r="99" spans="1:24" s="19" customFormat="1" ht="132.75" customHeight="1" x14ac:dyDescent="0.2">
      <c r="A99" s="292"/>
      <c r="B99" s="293"/>
      <c r="C99" s="294"/>
      <c r="D99" s="131" t="s">
        <v>787</v>
      </c>
      <c r="E99" s="8" t="s">
        <v>798</v>
      </c>
      <c r="F99" s="83" t="s">
        <v>799</v>
      </c>
      <c r="G99" s="83" t="s">
        <v>800</v>
      </c>
      <c r="H99" s="109">
        <v>2</v>
      </c>
      <c r="I99" s="109">
        <v>4</v>
      </c>
      <c r="J99" s="47" t="str">
        <f t="shared" si="3"/>
        <v>Moderada</v>
      </c>
      <c r="K99" s="122" t="str">
        <f>IF(J99="Extrema",[1]INTERPRETACION!$F$5,IF(AND(J99="Alta"),[1]INTERPRETACION!$F$4,IF(AND(J99="Moderada"),[1]INTERPRETACION!$F$3,IF(AND(J99="Baja"),[1]INTERPRETACION!$F$2))))</f>
        <v>DEBEN TOMARSE LAS MEDIDAS NECESARIAS  PARA  LLEVAR LOS RIESGOS A LA ZONA DE RIESGO BAJA O ELIMINARLO. NOTA  EN TODO CASO  SE REQUIERE QUE LAS ENTIDADES  PROPENDAN  POR ELIMINAR EL RIESGO DE CORRUPCIÓN O POR LO MENOS LLEVARLO A LA ZONA DE RIESGO BAJA.</v>
      </c>
      <c r="L99" s="132" t="s">
        <v>801</v>
      </c>
      <c r="M99" s="109">
        <v>2</v>
      </c>
      <c r="N99" s="111">
        <v>3</v>
      </c>
      <c r="O99" s="13" t="str">
        <f t="shared" si="4"/>
        <v>Baja</v>
      </c>
      <c r="P99" s="83" t="s">
        <v>802</v>
      </c>
      <c r="Q99" s="50" t="s">
        <v>793</v>
      </c>
      <c r="R99" s="119">
        <v>43862</v>
      </c>
      <c r="S99" s="88"/>
      <c r="T99" s="88" t="s">
        <v>803</v>
      </c>
      <c r="U99" s="88" t="s">
        <v>804</v>
      </c>
      <c r="V99" s="125">
        <v>43963</v>
      </c>
      <c r="W99" s="48" t="s">
        <v>805</v>
      </c>
      <c r="X99" s="17" t="s">
        <v>105</v>
      </c>
    </row>
    <row r="100" spans="1:24" s="19" customFormat="1" ht="72" x14ac:dyDescent="0.2">
      <c r="A100" s="292"/>
      <c r="B100" s="293"/>
      <c r="C100" s="294"/>
      <c r="D100" s="131" t="s">
        <v>787</v>
      </c>
      <c r="E100" s="22" t="s">
        <v>806</v>
      </c>
      <c r="F100" s="22" t="s">
        <v>807</v>
      </c>
      <c r="G100" s="22" t="s">
        <v>808</v>
      </c>
      <c r="H100" s="46">
        <v>2</v>
      </c>
      <c r="I100" s="46">
        <v>3</v>
      </c>
      <c r="J100" s="47" t="str">
        <f t="shared" si="3"/>
        <v>Baja</v>
      </c>
      <c r="K100" s="122" t="str">
        <f>IF(J100="Extrema",[1]INTERPRETACION!$F$5,IF(AND(J100="Alta"),[1]INTERPRETACION!$F$4,IF(AND(J100="Moderada"),[1]INTERPRETACION!$F$3,IF(AND(J100="Baja"),[1]INTERPRETACION!$F$2))))</f>
        <v>LOS RIESGOS DE CORRUPCION DE LAS ZONAS BAJA SE ENCUENTRAN EN UN NIVEL QUE PUEDE ELIMINARSE O REDUCIRSE FACILMENTE CON LOS CONTROLES ESTABLECIDOS EN LA ENTIDAD</v>
      </c>
      <c r="L100" s="12" t="s">
        <v>809</v>
      </c>
      <c r="M100" s="46">
        <v>3</v>
      </c>
      <c r="N100" s="46">
        <v>3</v>
      </c>
      <c r="O100" s="13" t="str">
        <f t="shared" si="4"/>
        <v>Moderada</v>
      </c>
      <c r="P100" s="8" t="s">
        <v>810</v>
      </c>
      <c r="Q100" s="22" t="s">
        <v>793</v>
      </c>
      <c r="R100" s="119">
        <v>43862</v>
      </c>
      <c r="S100" s="14">
        <v>44196</v>
      </c>
      <c r="T100" s="22" t="s">
        <v>811</v>
      </c>
      <c r="U100" s="22" t="s">
        <v>812</v>
      </c>
      <c r="V100" s="125">
        <v>43963</v>
      </c>
      <c r="W100" s="48" t="s">
        <v>813</v>
      </c>
      <c r="X100" s="17" t="s">
        <v>105</v>
      </c>
    </row>
    <row r="101" spans="1:24" s="19" customFormat="1" ht="110.25" customHeight="1" x14ac:dyDescent="0.2">
      <c r="A101" s="292"/>
      <c r="B101" s="293"/>
      <c r="C101" s="294"/>
      <c r="D101" s="131" t="s">
        <v>814</v>
      </c>
      <c r="E101" s="22" t="s">
        <v>815</v>
      </c>
      <c r="F101" s="22" t="s">
        <v>816</v>
      </c>
      <c r="G101" s="22" t="s">
        <v>767</v>
      </c>
      <c r="H101" s="46">
        <v>3</v>
      </c>
      <c r="I101" s="46">
        <v>3</v>
      </c>
      <c r="J101" s="47" t="str">
        <f t="shared" si="3"/>
        <v>Moderada</v>
      </c>
      <c r="K101" s="122" t="s">
        <v>223</v>
      </c>
      <c r="L101" s="12" t="s">
        <v>817</v>
      </c>
      <c r="M101" s="46">
        <v>1</v>
      </c>
      <c r="N101" s="46">
        <v>3</v>
      </c>
      <c r="O101" s="13" t="str">
        <f t="shared" si="4"/>
        <v>Baja</v>
      </c>
      <c r="P101" s="8" t="s">
        <v>818</v>
      </c>
      <c r="Q101" s="22" t="s">
        <v>819</v>
      </c>
      <c r="R101" s="119">
        <v>43862</v>
      </c>
      <c r="S101" s="14">
        <v>44196</v>
      </c>
      <c r="T101" s="22" t="s">
        <v>820</v>
      </c>
      <c r="U101" s="22" t="s">
        <v>821</v>
      </c>
      <c r="V101" s="125">
        <v>43963</v>
      </c>
      <c r="W101" s="48" t="s">
        <v>822</v>
      </c>
      <c r="X101" s="17" t="s">
        <v>105</v>
      </c>
    </row>
    <row r="102" spans="1:24" s="19" customFormat="1" ht="102" customHeight="1" x14ac:dyDescent="0.2">
      <c r="A102" s="292"/>
      <c r="B102" s="293"/>
      <c r="C102" s="294"/>
      <c r="D102" s="131" t="s">
        <v>814</v>
      </c>
      <c r="E102" s="22" t="s">
        <v>823</v>
      </c>
      <c r="F102" s="22" t="s">
        <v>824</v>
      </c>
      <c r="G102" s="22" t="s">
        <v>767</v>
      </c>
      <c r="H102" s="46">
        <v>3</v>
      </c>
      <c r="I102" s="46">
        <v>3</v>
      </c>
      <c r="J102" s="47" t="str">
        <f t="shared" si="3"/>
        <v>Moderada</v>
      </c>
      <c r="K102" s="122" t="s">
        <v>223</v>
      </c>
      <c r="L102" s="12" t="s">
        <v>825</v>
      </c>
      <c r="M102" s="46">
        <v>1</v>
      </c>
      <c r="N102" s="46">
        <v>3</v>
      </c>
      <c r="O102" s="13" t="str">
        <f t="shared" si="4"/>
        <v>Baja</v>
      </c>
      <c r="P102" s="8" t="s">
        <v>826</v>
      </c>
      <c r="Q102" s="22" t="s">
        <v>819</v>
      </c>
      <c r="R102" s="119">
        <v>43862</v>
      </c>
      <c r="S102" s="14">
        <v>44196</v>
      </c>
      <c r="T102" s="22" t="s">
        <v>827</v>
      </c>
      <c r="U102" s="22" t="s">
        <v>828</v>
      </c>
      <c r="V102" s="125">
        <v>43963</v>
      </c>
      <c r="W102" s="48" t="s">
        <v>829</v>
      </c>
      <c r="X102" s="17" t="s">
        <v>105</v>
      </c>
    </row>
    <row r="103" spans="1:24" s="19" customFormat="1" ht="102.75" customHeight="1" x14ac:dyDescent="0.2">
      <c r="A103" s="292"/>
      <c r="B103" s="293"/>
      <c r="C103" s="294"/>
      <c r="D103" s="131" t="s">
        <v>830</v>
      </c>
      <c r="E103" s="45" t="s">
        <v>831</v>
      </c>
      <c r="F103" s="45" t="s">
        <v>832</v>
      </c>
      <c r="G103" s="45" t="s">
        <v>833</v>
      </c>
      <c r="H103" s="113">
        <v>1</v>
      </c>
      <c r="I103" s="113">
        <v>5</v>
      </c>
      <c r="J103" s="47" t="str">
        <f t="shared" si="3"/>
        <v>Moderada</v>
      </c>
      <c r="K103" s="122" t="s">
        <v>223</v>
      </c>
      <c r="L103" s="133" t="s">
        <v>834</v>
      </c>
      <c r="M103" s="113">
        <v>1</v>
      </c>
      <c r="N103" s="104">
        <v>3</v>
      </c>
      <c r="O103" s="13" t="str">
        <f t="shared" si="4"/>
        <v>Baja</v>
      </c>
      <c r="P103" s="127" t="s">
        <v>835</v>
      </c>
      <c r="Q103" s="50" t="s">
        <v>836</v>
      </c>
      <c r="R103" s="108" t="s">
        <v>265</v>
      </c>
      <c r="S103" s="108" t="s">
        <v>265</v>
      </c>
      <c r="T103" s="45" t="s">
        <v>837</v>
      </c>
      <c r="U103" s="45" t="s">
        <v>838</v>
      </c>
      <c r="V103" s="125">
        <v>43963</v>
      </c>
      <c r="W103" s="48" t="s">
        <v>839</v>
      </c>
      <c r="X103" s="18" t="s">
        <v>840</v>
      </c>
    </row>
    <row r="104" spans="1:24" s="19" customFormat="1" ht="207" customHeight="1" x14ac:dyDescent="0.2">
      <c r="A104" s="286"/>
      <c r="B104" s="288"/>
      <c r="C104" s="290"/>
      <c r="D104" s="131" t="s">
        <v>830</v>
      </c>
      <c r="E104" s="45" t="s">
        <v>841</v>
      </c>
      <c r="F104" s="45" t="s">
        <v>842</v>
      </c>
      <c r="G104" s="45" t="s">
        <v>843</v>
      </c>
      <c r="H104" s="113">
        <v>1</v>
      </c>
      <c r="I104" s="113">
        <v>5</v>
      </c>
      <c r="J104" s="47" t="str">
        <f t="shared" si="3"/>
        <v>Moderada</v>
      </c>
      <c r="K104" s="122" t="s">
        <v>223</v>
      </c>
      <c r="L104" s="133" t="s">
        <v>844</v>
      </c>
      <c r="M104" s="113">
        <v>1</v>
      </c>
      <c r="N104" s="104">
        <v>3</v>
      </c>
      <c r="O104" s="13" t="str">
        <f t="shared" si="4"/>
        <v>Baja</v>
      </c>
      <c r="P104" s="127" t="s">
        <v>845</v>
      </c>
      <c r="Q104" s="50" t="s">
        <v>836</v>
      </c>
      <c r="R104" s="108" t="s">
        <v>265</v>
      </c>
      <c r="S104" s="108" t="s">
        <v>265</v>
      </c>
      <c r="T104" s="45" t="s">
        <v>846</v>
      </c>
      <c r="U104" s="45" t="s">
        <v>847</v>
      </c>
      <c r="V104" s="125">
        <v>43963</v>
      </c>
      <c r="W104" s="48" t="s">
        <v>848</v>
      </c>
      <c r="X104" s="18" t="s">
        <v>849</v>
      </c>
    </row>
    <row r="105" spans="1:24" s="19" customFormat="1" ht="110.25" customHeight="1" x14ac:dyDescent="0.2">
      <c r="A105" s="298">
        <v>10</v>
      </c>
      <c r="B105" s="300" t="s">
        <v>850</v>
      </c>
      <c r="C105" s="289" t="s">
        <v>851</v>
      </c>
      <c r="D105" s="21"/>
      <c r="E105" s="45" t="s">
        <v>852</v>
      </c>
      <c r="F105" s="45" t="s">
        <v>853</v>
      </c>
      <c r="G105" s="45" t="s">
        <v>854</v>
      </c>
      <c r="H105" s="44">
        <v>4</v>
      </c>
      <c r="I105" s="44">
        <v>5</v>
      </c>
      <c r="J105" s="10" t="str">
        <f t="shared" si="3"/>
        <v>Extrema</v>
      </c>
      <c r="K105" s="122" t="str">
        <f>IF(J105="Extrema",[1]INTERPRETACION!$F$5,IF(AND(J105="Alta"),[1]INTERPRETACION!$F$4,IF(AND(J105="Moderada"),[1]INTERPRETACION!$F$3,IF(AND(J105="Baja"),[1]INTERPRETACION!$F$2))))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5" s="104" t="s">
        <v>855</v>
      </c>
      <c r="M105" s="120">
        <v>3</v>
      </c>
      <c r="N105" s="120">
        <v>4</v>
      </c>
      <c r="O105" s="116" t="str">
        <f t="shared" si="4"/>
        <v>Alta</v>
      </c>
      <c r="P105" s="45" t="s">
        <v>856</v>
      </c>
      <c r="Q105" s="15" t="s">
        <v>857</v>
      </c>
      <c r="R105" s="101">
        <v>43862</v>
      </c>
      <c r="S105" s="101">
        <v>44196</v>
      </c>
      <c r="T105" s="45" t="s">
        <v>858</v>
      </c>
      <c r="U105" s="15" t="s">
        <v>859</v>
      </c>
      <c r="V105" s="125">
        <v>43963</v>
      </c>
      <c r="W105" s="48" t="s">
        <v>860</v>
      </c>
      <c r="X105" s="17" t="s">
        <v>861</v>
      </c>
    </row>
    <row r="106" spans="1:24" s="19" customFormat="1" ht="96" x14ac:dyDescent="0.2">
      <c r="A106" s="317"/>
      <c r="B106" s="318"/>
      <c r="C106" s="294"/>
      <c r="D106" s="21"/>
      <c r="E106" s="45" t="s">
        <v>862</v>
      </c>
      <c r="F106" s="45" t="s">
        <v>863</v>
      </c>
      <c r="G106" s="45" t="s">
        <v>854</v>
      </c>
      <c r="H106" s="44">
        <v>3</v>
      </c>
      <c r="I106" s="44">
        <v>4</v>
      </c>
      <c r="J106" s="10" t="str">
        <f t="shared" si="3"/>
        <v>Alta</v>
      </c>
      <c r="K106" s="122" t="str">
        <f>IF(J106="Extrema",[1]INTERPRETACION!$F$5,IF(AND(J106="Alta"),[1]INTERPRETACION!$F$4,IF(AND(J106="Moderada"),[1]INTERPRETACION!$F$3,IF(AND(J106="Baja"),[1]INTERPRETACION!$F$2))))</f>
        <v>DEBEN TOMARSE LAS MEDIDAS NECESARIAS  PARA  LLEVAR LOS RIESGOS A LA ZONA DE RIESGO MODERADA, BAJA O ELIMINARLO.  NOTA  EN TODO CASO  SE REQUIERE QUE LAS ENTIDADES  PROPENDAN  POR ELIMINAR EL RIESGO DE CORRUPCIÓN O POR LO MENOS LLEVARLO A LA ZONA DE RIESGO</v>
      </c>
      <c r="L106" s="99" t="s">
        <v>864</v>
      </c>
      <c r="M106" s="44">
        <v>3</v>
      </c>
      <c r="N106" s="44">
        <v>3</v>
      </c>
      <c r="O106" s="116" t="str">
        <f t="shared" si="4"/>
        <v>Moderada</v>
      </c>
      <c r="P106" s="45" t="s">
        <v>865</v>
      </c>
      <c r="Q106" s="15" t="s">
        <v>857</v>
      </c>
      <c r="R106" s="101">
        <v>43862</v>
      </c>
      <c r="S106" s="101">
        <v>44196</v>
      </c>
      <c r="T106" s="45" t="s">
        <v>866</v>
      </c>
      <c r="U106" s="15" t="s">
        <v>867</v>
      </c>
      <c r="V106" s="125">
        <v>43963</v>
      </c>
      <c r="W106" s="48" t="s">
        <v>868</v>
      </c>
      <c r="X106" s="17" t="s">
        <v>869</v>
      </c>
    </row>
    <row r="107" spans="1:24" s="19" customFormat="1" ht="108" x14ac:dyDescent="0.2">
      <c r="A107" s="299"/>
      <c r="B107" s="301"/>
      <c r="C107" s="290"/>
      <c r="D107" s="21"/>
      <c r="E107" s="45" t="s">
        <v>870</v>
      </c>
      <c r="F107" s="45" t="s">
        <v>871</v>
      </c>
      <c r="G107" s="45" t="s">
        <v>854</v>
      </c>
      <c r="H107" s="44">
        <v>5</v>
      </c>
      <c r="I107" s="44">
        <v>5</v>
      </c>
      <c r="J107" s="10" t="str">
        <f t="shared" si="3"/>
        <v>Extrema</v>
      </c>
      <c r="K107" s="122" t="str">
        <f>IF(J107="Extrema",[1]INTERPRETACION!$F$5,IF(AND(J107="Alta"),[1]INTERPRETACION!$F$4,IF(AND(J107="Moderada"),[1]INTERPRETACION!$F$3,IF(AND(J107="Baja"),[1]INTERPRETACION!$F$2))))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7" s="99" t="s">
        <v>872</v>
      </c>
      <c r="M107" s="44">
        <v>4</v>
      </c>
      <c r="N107" s="44">
        <v>4</v>
      </c>
      <c r="O107" s="116" t="str">
        <f t="shared" si="4"/>
        <v>Alta</v>
      </c>
      <c r="P107" s="45" t="s">
        <v>873</v>
      </c>
      <c r="Q107" s="15" t="s">
        <v>857</v>
      </c>
      <c r="R107" s="101">
        <v>43862</v>
      </c>
      <c r="S107" s="101">
        <v>44196</v>
      </c>
      <c r="T107" s="45" t="s">
        <v>874</v>
      </c>
      <c r="U107" s="15" t="s">
        <v>875</v>
      </c>
      <c r="V107" s="125">
        <v>43963</v>
      </c>
      <c r="W107" s="48" t="s">
        <v>876</v>
      </c>
      <c r="X107" s="18" t="s">
        <v>877</v>
      </c>
    </row>
    <row r="108" spans="1:24" s="19" customFormat="1" ht="96" x14ac:dyDescent="0.2">
      <c r="A108" s="285">
        <v>11</v>
      </c>
      <c r="B108" s="287" t="s">
        <v>878</v>
      </c>
      <c r="C108" s="289" t="s">
        <v>879</v>
      </c>
      <c r="D108" s="295" t="s">
        <v>880</v>
      </c>
      <c r="E108" s="45" t="s">
        <v>881</v>
      </c>
      <c r="F108" s="45" t="s">
        <v>882</v>
      </c>
      <c r="G108" s="45" t="s">
        <v>883</v>
      </c>
      <c r="H108" s="99">
        <v>3</v>
      </c>
      <c r="I108" s="99">
        <v>4</v>
      </c>
      <c r="J108" s="10" t="str">
        <f>IF(H108+I108=0," ",IF(OR(AND(H108=1,I108=3),AND(H108=1,I108=4),AND(H108=2,I108=3)),"Baja",IF(OR(AND(H108=1,I108=5),AND(H108=2,I108=4),AND(H108=3,I108=3),AND(H108=4,I108=3),AND(H108=5,I108=3)),"Moderada",IF(OR(AND(H108=2,I108=5),AND(H108=3,I108=4),AND(H108=4,I108=4),AND(H108=5,I108=4)),"Alta",IF(OR(AND(H108=3,I108=5),AND(H108=4,I108=5),AND(H108=5,I108=5)),"Extrema","")))))</f>
        <v>Alta</v>
      </c>
      <c r="K108" s="122" t="str">
        <f>IF(J108="Extrema",[3]INTERPRETACION!$F$5,IF(AND(J108="Alta"),[3]INTERPRETACION!$F$4,IF(AND(J108="Moderada"),[3]INTERPRETACION!$F$3,IF(AND(J108="Baja"),[3]INTERPRETACION!$F$2))))</f>
        <v>DEBEN TOMARSE LAS MEDIDAS NECESARIAS  PARA  LLEVAR LOS RIESGOS A LA ZONA DE RIESGO MODERADA, BAJA O ELIMINARLO.  NOTA  EN TODO CASO  SE REQUIERE QUE LAS ENTIDADES  PROPENDAN  POR ELIMINAR EL RIESGO DE CORRUPCIÓN O POR LO MENOS LLEVARLO A LA ZONA DE RIESGO</v>
      </c>
      <c r="L108" s="134" t="s">
        <v>884</v>
      </c>
      <c r="M108" s="99">
        <v>2</v>
      </c>
      <c r="N108" s="99">
        <v>4</v>
      </c>
      <c r="O108" s="13" t="str">
        <f t="shared" si="4"/>
        <v>Moderada</v>
      </c>
      <c r="P108" s="107" t="s">
        <v>885</v>
      </c>
      <c r="Q108" s="108" t="s">
        <v>886</v>
      </c>
      <c r="R108" s="101">
        <v>43831</v>
      </c>
      <c r="S108" s="101">
        <v>44196</v>
      </c>
      <c r="T108" s="45" t="s">
        <v>887</v>
      </c>
      <c r="U108" s="118" t="s">
        <v>888</v>
      </c>
      <c r="V108" s="125">
        <v>43963</v>
      </c>
      <c r="W108" s="48" t="s">
        <v>889</v>
      </c>
      <c r="X108" s="17" t="s">
        <v>105</v>
      </c>
    </row>
    <row r="109" spans="1:24" s="19" customFormat="1" ht="108" x14ac:dyDescent="0.2">
      <c r="A109" s="292"/>
      <c r="B109" s="293"/>
      <c r="C109" s="294"/>
      <c r="D109" s="296"/>
      <c r="E109" s="107" t="s">
        <v>890</v>
      </c>
      <c r="F109" s="45" t="s">
        <v>891</v>
      </c>
      <c r="G109" s="45" t="s">
        <v>892</v>
      </c>
      <c r="H109" s="99">
        <v>3</v>
      </c>
      <c r="I109" s="99">
        <v>5</v>
      </c>
      <c r="J109" s="10" t="str">
        <f>IF(H109+I109=0," ",IF(OR(AND(H109=1,I109=3),AND(H109=1,I109=4),AND(H109=2,I109=3)),"Baja",IF(OR(AND(H109=1,I109=5),AND(H109=2,I109=4),AND(H109=3,I109=3),AND(H109=4,I109=3),AND(H109=5,I109=3)),"Moderada",IF(OR(AND(H109=2,I109=5),AND(H109=3,I109=4),AND(H109=4,I109=4),AND(H109=5,I109=4)),"Alta",IF(OR(AND(H109=3,I109=5),AND(H109=4,I109=5),AND(H109=5,I109=5)),"Extrema","")))))</f>
        <v>Extrema</v>
      </c>
      <c r="K109" s="122" t="str">
        <f>IF(J109="Extrema",[3]INTERPRETACION!$F$5,IF(AND(J109="Alta"),[3]INTERPRETACION!$F$4,IF(AND(J109="Moderada"),[3]INTERPRETACION!$F$3,IF(AND(J109="Baja"),[3]INTERPRETACION!$F$2))))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9" s="134" t="s">
        <v>893</v>
      </c>
      <c r="M109" s="104">
        <v>1</v>
      </c>
      <c r="N109" s="104">
        <v>3</v>
      </c>
      <c r="O109" s="13" t="str">
        <f t="shared" si="4"/>
        <v>Baja</v>
      </c>
      <c r="P109" s="107" t="s">
        <v>894</v>
      </c>
      <c r="Q109" s="108" t="s">
        <v>886</v>
      </c>
      <c r="R109" s="101">
        <v>43831</v>
      </c>
      <c r="S109" s="101">
        <v>44196</v>
      </c>
      <c r="T109" s="45" t="s">
        <v>895</v>
      </c>
      <c r="U109" s="118" t="s">
        <v>896</v>
      </c>
      <c r="V109" s="125">
        <v>43963</v>
      </c>
      <c r="W109" s="48" t="s">
        <v>897</v>
      </c>
      <c r="X109" s="17" t="s">
        <v>105</v>
      </c>
    </row>
    <row r="110" spans="1:24" s="19" customFormat="1" ht="96" x14ac:dyDescent="0.2">
      <c r="A110" s="292"/>
      <c r="B110" s="293"/>
      <c r="C110" s="294"/>
      <c r="D110" s="296"/>
      <c r="E110" s="107" t="s">
        <v>898</v>
      </c>
      <c r="F110" s="45" t="s">
        <v>899</v>
      </c>
      <c r="G110" s="45" t="s">
        <v>883</v>
      </c>
      <c r="H110" s="99">
        <v>4</v>
      </c>
      <c r="I110" s="99">
        <v>4</v>
      </c>
      <c r="J110" s="10" t="str">
        <f>IF(H110+I110=0," ",IF(OR(AND(H110=1,I110=3),AND(H110=1,I110=4),AND(H110=2,I110=3)),"Baja",IF(OR(AND(H110=1,I110=5),AND(H110=2,I110=4),AND(H110=3,I110=3),AND(H110=4,I110=3),AND(H110=5,I110=3)),"Moderada",IF(OR(AND(H110=2,I110=5),AND(H110=3,I110=4),AND(H110=4,I110=4),AND(H110=5,I110=4)),"Alta",IF(OR(AND(H110=3,I110=5),AND(H110=4,I110=5),AND(H110=5,I110=5)),"Extrema","")))))</f>
        <v>Alta</v>
      </c>
      <c r="K110" s="122" t="str">
        <f>IF(J110="Extrema",[3]INTERPRETACION!$F$5,IF(AND(J110="Alta"),[3]INTERPRETACION!$F$4,IF(AND(J110="Moderada"),[3]INTERPRETACION!$F$3,IF(AND(J110="Baja"),[3]INTERPRETACION!$F$2))))</f>
        <v>DEBEN TOMARSE LAS MEDIDAS NECESARIAS  PARA  LLEVAR LOS RIESGOS A LA ZONA DE RIESGO MODERADA, BAJA O ELIMINARLO.  NOTA  EN TODO CASO  SE REQUIERE QUE LAS ENTIDADES  PROPENDAN  POR ELIMINAR EL RIESGO DE CORRUPCIÓN O POR LO MENOS LLEVARLO A LA ZONA DE RIESGO</v>
      </c>
      <c r="L110" s="135" t="s">
        <v>900</v>
      </c>
      <c r="M110" s="104">
        <v>1</v>
      </c>
      <c r="N110" s="104">
        <v>3</v>
      </c>
      <c r="O110" s="13" t="str">
        <f t="shared" si="4"/>
        <v>Baja</v>
      </c>
      <c r="P110" s="107" t="s">
        <v>901</v>
      </c>
      <c r="Q110" s="108" t="s">
        <v>902</v>
      </c>
      <c r="R110" s="101">
        <v>43831</v>
      </c>
      <c r="S110" s="101">
        <v>44196</v>
      </c>
      <c r="T110" s="45" t="s">
        <v>903</v>
      </c>
      <c r="U110" s="118" t="s">
        <v>904</v>
      </c>
      <c r="V110" s="125">
        <v>43963</v>
      </c>
      <c r="W110" s="48" t="s">
        <v>905</v>
      </c>
      <c r="X110" s="17" t="s">
        <v>105</v>
      </c>
    </row>
    <row r="111" spans="1:24" s="19" customFormat="1" ht="96.75" thickBot="1" x14ac:dyDescent="0.25">
      <c r="A111" s="292"/>
      <c r="B111" s="293"/>
      <c r="C111" s="294"/>
      <c r="D111" s="297"/>
      <c r="E111" s="136" t="s">
        <v>906</v>
      </c>
      <c r="F111" s="96" t="s">
        <v>907</v>
      </c>
      <c r="G111" s="96" t="s">
        <v>908</v>
      </c>
      <c r="H111" s="137">
        <v>1</v>
      </c>
      <c r="I111" s="137">
        <v>5</v>
      </c>
      <c r="J111" s="138" t="str">
        <f>IF(H111+I111=0," ",IF(OR(AND(H111=1,I111=3),AND(H111=1,I111=4),AND(H111=2,I111=3)),"Baja",IF(OR(AND(H111=1,I111=5),AND(H111=2,I111=4),AND(H111=3,I111=3),AND(H111=4,I111=3),AND(H111=5,I111=3)),"Moderada",IF(OR(AND(H111=2,I111=5),AND(H111=3,I111=4),AND(H111=4,I111=4),AND(H111=5,I111=4)),"Alta",IF(OR(AND(H111=3,I111=5),AND(H111=4,I111=5),AND(H111=5,I111=5)),"Extrema","")))))</f>
        <v>Moderada</v>
      </c>
      <c r="K111" s="122" t="str">
        <f>IF(J111="Extrema",[3]INTERPRETACION!$F$5,IF(AND(J111="Alta"),[3]INTERPRETACION!$F$4,IF(AND(J111="Moderada"),[3]INTERPRETACION!$F$3,IF(AND(J111="Baja"),[3]INTERPRETACION!$F$2))))</f>
        <v>DEBEN TOMARSE LAS MEDIDAS NECESARIAS  PARA  LLEVAR LOS RIESGOS A LA ZONA DE RIESGO BAJA O ELIMINARLO. NOTA  EN TODO CASO  SE REQUIERE QUE LAS ENTIDADES  PROPENDAN  POR ELIMINAR EL RIESGO DE CORRUPCIÓN O POR LO MENOS LLEVARLO A LA ZONA DE RIESGO BAJA.</v>
      </c>
      <c r="L111" s="139" t="s">
        <v>909</v>
      </c>
      <c r="M111" s="140">
        <v>1</v>
      </c>
      <c r="N111" s="140">
        <v>3</v>
      </c>
      <c r="O111" s="13" t="str">
        <f t="shared" si="4"/>
        <v>Baja</v>
      </c>
      <c r="P111" s="136" t="s">
        <v>910</v>
      </c>
      <c r="Q111" s="141" t="s">
        <v>902</v>
      </c>
      <c r="R111" s="142">
        <v>43831</v>
      </c>
      <c r="S111" s="142">
        <v>44196</v>
      </c>
      <c r="T111" s="96" t="s">
        <v>911</v>
      </c>
      <c r="U111" s="60" t="s">
        <v>912</v>
      </c>
      <c r="V111" s="125">
        <v>43963</v>
      </c>
      <c r="W111" s="48" t="s">
        <v>913</v>
      </c>
      <c r="X111" s="17" t="s">
        <v>105</v>
      </c>
    </row>
    <row r="112" spans="1:24" s="19" customFormat="1" ht="120" x14ac:dyDescent="0.2">
      <c r="A112" s="292"/>
      <c r="B112" s="293"/>
      <c r="C112" s="294"/>
      <c r="D112" s="295" t="s">
        <v>914</v>
      </c>
      <c r="E112" s="143" t="s">
        <v>915</v>
      </c>
      <c r="F112" s="144" t="s">
        <v>916</v>
      </c>
      <c r="G112" s="144" t="s">
        <v>917</v>
      </c>
      <c r="H112" s="145">
        <v>2</v>
      </c>
      <c r="I112" s="145">
        <v>4</v>
      </c>
      <c r="J112" s="47" t="str">
        <f t="shared" ref="J112:J117" si="5">IF(H112+I112=0," ",IF(OR(AND(H112=1,I112=3),AND(H112=1,I112=4),AND(H112=2,I112=3)),"Baja",IF(OR(AND(H112=1,I112=5),AND(H112=2,I112=4),AND(H112=3,I112=3),AND(H112=4,I112=3),AND(H112=5,I112=3)),"Moderada",IF(OR(AND(H112=2,I112=5),AND(H112=3,I112=4),AND(H112=4,I112=4),AND(H112=5,I112=4)),"Alta",IF(OR(AND(H112=3,I112=5),AND(H112=4,I112=5),AND(H112=5,I112=5)),"Extrema","")))))</f>
        <v>Moderada</v>
      </c>
      <c r="K112" s="122" t="str">
        <f>IF(J112="Extrema",[2]INTERPRETACION!$F$5,IF(AND(J112="Alta"),[2]INTERPRETACION!$F$4,IF(AND(J112="Moderada"),[2]INTERPRETACION!$F$3,IF(AND(J112="Baja"),[2]INTERPRETACION!$F$2))))</f>
        <v>DEBEN TOMARSE LAS MEDIDAS NECESARIAS  PARA  LLEVAR LOS RIESGOS A LA ZONA DE RIESGO BAJA O ELIMINARLO. NOTA  EN TODO CASO  SE REQUIERE QUE LAS ENTIDADES  PROPENDAN  POR ELIMINAR EL RIESGO DE CORRUPCIÓN O POR LO MENOS LLEVARLO A LA ZONA DE RIESGO BAJA.</v>
      </c>
      <c r="L112" s="146" t="s">
        <v>918</v>
      </c>
      <c r="M112" s="145">
        <v>1</v>
      </c>
      <c r="N112" s="145">
        <v>3</v>
      </c>
      <c r="O112" s="13" t="str">
        <f t="shared" si="4"/>
        <v>Baja</v>
      </c>
      <c r="P112" s="143" t="s">
        <v>919</v>
      </c>
      <c r="Q112" s="147" t="s">
        <v>920</v>
      </c>
      <c r="R112" s="148">
        <v>43862</v>
      </c>
      <c r="S112" s="148">
        <v>44195</v>
      </c>
      <c r="T112" s="144" t="s">
        <v>921</v>
      </c>
      <c r="U112" s="149" t="s">
        <v>922</v>
      </c>
      <c r="V112" s="125">
        <v>43963</v>
      </c>
      <c r="W112" s="48" t="s">
        <v>923</v>
      </c>
      <c r="X112" s="29" t="s">
        <v>105</v>
      </c>
    </row>
    <row r="113" spans="1:24" s="19" customFormat="1" ht="212.25" customHeight="1" x14ac:dyDescent="0.2">
      <c r="A113" s="286"/>
      <c r="B113" s="288"/>
      <c r="C113" s="290"/>
      <c r="D113" s="297"/>
      <c r="E113" s="107" t="s">
        <v>924</v>
      </c>
      <c r="F113" s="107" t="s">
        <v>925</v>
      </c>
      <c r="G113" s="45" t="s">
        <v>926</v>
      </c>
      <c r="H113" s="150">
        <v>5</v>
      </c>
      <c r="I113" s="150">
        <v>4</v>
      </c>
      <c r="J113" s="47" t="str">
        <f t="shared" si="5"/>
        <v>Alta</v>
      </c>
      <c r="K113" s="122" t="str">
        <f>IF(J113="Extrema",[2]INTERPRETACION!$F$5,IF(AND(J113="Alta"),[2]INTERPRETACION!$F$4,IF(AND(J113="Moderada"),[2]INTERPRETACION!$F$3,IF(AND(J113="Baja"),[2]INTERPRETACION!$F$2))))</f>
        <v>DEBEN TOMARSE LAS MEDIDAS NECESARIAS  PARA  LLEVAR LOS RIESGOS A LA ZONA DE RIESGO MODERADA, BAJA O ELIMINARLO.  NOTA  EN TODO CASO  SE REQUIERE QUE LAS ENTIDADES  PROPENDAN  POR ELIMINAR EL RIESGO DE CORRUPCIÓN O POR LO MENOS LLEVARLO A LA ZONA DE RIESGO</v>
      </c>
      <c r="L113" s="133" t="s">
        <v>927</v>
      </c>
      <c r="M113" s="151">
        <v>3</v>
      </c>
      <c r="N113" s="150">
        <v>3</v>
      </c>
      <c r="O113" s="13" t="str">
        <f t="shared" si="4"/>
        <v>Moderada</v>
      </c>
      <c r="P113" s="107" t="s">
        <v>928</v>
      </c>
      <c r="Q113" s="108" t="s">
        <v>929</v>
      </c>
      <c r="R113" s="28">
        <v>43862</v>
      </c>
      <c r="S113" s="28">
        <v>44195</v>
      </c>
      <c r="T113" s="45" t="s">
        <v>930</v>
      </c>
      <c r="U113" s="45" t="s">
        <v>931</v>
      </c>
      <c r="V113" s="125">
        <v>43963</v>
      </c>
      <c r="W113" s="48" t="s">
        <v>932</v>
      </c>
      <c r="X113" s="29" t="s">
        <v>105</v>
      </c>
    </row>
    <row r="114" spans="1:24" s="19" customFormat="1" ht="88.5" customHeight="1" x14ac:dyDescent="0.2">
      <c r="A114" s="298">
        <v>12</v>
      </c>
      <c r="B114" s="300" t="s">
        <v>933</v>
      </c>
      <c r="C114" s="289" t="s">
        <v>934</v>
      </c>
      <c r="D114" s="295"/>
      <c r="E114" s="107" t="s">
        <v>935</v>
      </c>
      <c r="F114" s="107" t="s">
        <v>936</v>
      </c>
      <c r="G114" s="107" t="s">
        <v>937</v>
      </c>
      <c r="H114" s="152">
        <v>1</v>
      </c>
      <c r="I114" s="152">
        <v>3</v>
      </c>
      <c r="J114" s="47" t="str">
        <f t="shared" si="5"/>
        <v>Baja</v>
      </c>
      <c r="K114" s="11" t="str">
        <f>IF(J114="Extrema",[1]INTERPRETACION!$F$5,IF(AND(J114="Alta"),[1]INTERPRETACION!$F$4,IF(AND(J114="Moderada"),[1]INTERPRETACION!$F$3,IF(AND(J114="Baja"),[1]INTERPRETACION!$F$2))))</f>
        <v>LOS RIESGOS DE CORRUPCION DE LAS ZONAS BAJA SE ENCUENTRAN EN UN NIVEL QUE PUEDE ELIMINARSE O REDUCIRSE FACILMENTE CON LOS CONTROLES ESTABLECIDOS EN LA ENTIDAD</v>
      </c>
      <c r="L114" s="133" t="s">
        <v>938</v>
      </c>
      <c r="M114" s="152">
        <v>1</v>
      </c>
      <c r="N114" s="152">
        <v>3</v>
      </c>
      <c r="O114" s="13" t="str">
        <f t="shared" si="4"/>
        <v>Baja</v>
      </c>
      <c r="P114" s="107" t="s">
        <v>939</v>
      </c>
      <c r="Q114" s="8" t="s">
        <v>940</v>
      </c>
      <c r="R114" s="14" t="s">
        <v>941</v>
      </c>
      <c r="S114" s="14" t="s">
        <v>942</v>
      </c>
      <c r="T114" s="45" t="s">
        <v>943</v>
      </c>
      <c r="U114" s="45"/>
      <c r="V114" s="125">
        <v>43963</v>
      </c>
      <c r="W114" s="48" t="s">
        <v>944</v>
      </c>
      <c r="X114" s="29" t="s">
        <v>105</v>
      </c>
    </row>
    <row r="115" spans="1:24" s="19" customFormat="1" ht="96" x14ac:dyDescent="0.2">
      <c r="A115" s="299"/>
      <c r="B115" s="301"/>
      <c r="C115" s="290"/>
      <c r="D115" s="297"/>
      <c r="E115" s="107" t="s">
        <v>945</v>
      </c>
      <c r="F115" s="107" t="s">
        <v>946</v>
      </c>
      <c r="G115" s="107" t="s">
        <v>947</v>
      </c>
      <c r="H115" s="152">
        <v>2</v>
      </c>
      <c r="I115" s="152">
        <v>4</v>
      </c>
      <c r="J115" s="47" t="str">
        <f t="shared" si="5"/>
        <v>Moderada</v>
      </c>
      <c r="K115" s="11" t="str">
        <f>IF(J115="Extrema",[1]INTERPRETACION!$F$5,IF(AND(J115="Alta"),[1]INTERPRETACION!$F$4,IF(AND(J115="Moderada"),[1]INTERPRETACION!$F$3,IF(AND(J115="Baja"),[1]INTERPRETACION!$F$2))))</f>
        <v>DEBEN TOMARSE LAS MEDIDAS NECESARIAS  PARA  LLEVAR LOS RIESGOS A LA ZONA DE RIESGO BAJA O ELIMINARLO. NOTA  EN TODO CASO  SE REQUIERE QUE LAS ENTIDADES  PROPENDAN  POR ELIMINAR EL RIESGO DE CORRUPCIÓN O POR LO MENOS LLEVARLO A LA ZONA DE RIESGO BAJA.</v>
      </c>
      <c r="L115" s="133" t="s">
        <v>948</v>
      </c>
      <c r="M115" s="152">
        <v>1</v>
      </c>
      <c r="N115" s="152">
        <v>3</v>
      </c>
      <c r="O115" s="13" t="str">
        <f t="shared" si="4"/>
        <v>Baja</v>
      </c>
      <c r="P115" s="107" t="s">
        <v>949</v>
      </c>
      <c r="Q115" s="8" t="s">
        <v>940</v>
      </c>
      <c r="R115" s="14">
        <v>43864</v>
      </c>
      <c r="S115" s="14">
        <v>44196</v>
      </c>
      <c r="T115" s="45" t="s">
        <v>950</v>
      </c>
      <c r="U115" s="45"/>
      <c r="V115" s="125">
        <v>43963</v>
      </c>
      <c r="W115" s="48" t="s">
        <v>951</v>
      </c>
      <c r="X115" s="29" t="s">
        <v>105</v>
      </c>
    </row>
    <row r="116" spans="1:24" s="19" customFormat="1" ht="96" customHeight="1" x14ac:dyDescent="0.2">
      <c r="A116" s="285">
        <v>13</v>
      </c>
      <c r="B116" s="287" t="s">
        <v>952</v>
      </c>
      <c r="C116" s="289" t="s">
        <v>953</v>
      </c>
      <c r="D116" s="102" t="s">
        <v>954</v>
      </c>
      <c r="E116" s="107" t="s">
        <v>955</v>
      </c>
      <c r="F116" s="107" t="s">
        <v>956</v>
      </c>
      <c r="G116" s="107" t="s">
        <v>957</v>
      </c>
      <c r="H116" s="24">
        <v>3</v>
      </c>
      <c r="I116" s="24">
        <v>3</v>
      </c>
      <c r="J116" s="47" t="str">
        <f t="shared" si="5"/>
        <v>Moderada</v>
      </c>
      <c r="K116" s="62" t="str">
        <f>IF(J116="Extrema",[2]INTERPRETACION!$F$5,IF(AND(J116="Alta"),[2]INTERPRETACION!$F$4,IF(AND(J116="Moderada"),[2]INTERPRETACION!$F$3,IF(AND(J116="Baja"),[2]INTERPRETACION!$F$2))))</f>
        <v>DEBEN TOMARSE LAS MEDIDAS NECESARIAS  PARA  LLEVAR LOS RIESGOS A LA ZONA DE RIESGO BAJA O ELIMINARLO. NOTA  EN TODO CASO  SE REQUIERE QUE LAS ENTIDADES  PROPENDAN  POR ELIMINAR EL RIESGO DE CORRUPCIÓN O POR LO MENOS LLEVARLO A LA ZONA DE RIESGO BAJA.</v>
      </c>
      <c r="L116" s="26" t="s">
        <v>958</v>
      </c>
      <c r="M116" s="24">
        <v>1</v>
      </c>
      <c r="N116" s="24">
        <v>3</v>
      </c>
      <c r="O116" s="13" t="str">
        <f t="shared" si="4"/>
        <v>Baja</v>
      </c>
      <c r="P116" s="41" t="s">
        <v>959</v>
      </c>
      <c r="Q116" s="27" t="s">
        <v>960</v>
      </c>
      <c r="R116" s="28">
        <v>43862</v>
      </c>
      <c r="S116" s="28">
        <v>44195</v>
      </c>
      <c r="T116" s="153" t="s">
        <v>961</v>
      </c>
      <c r="U116" s="41"/>
      <c r="V116" s="121">
        <v>43960</v>
      </c>
      <c r="W116" s="48" t="s">
        <v>962</v>
      </c>
      <c r="X116" s="29" t="s">
        <v>105</v>
      </c>
    </row>
    <row r="117" spans="1:24" ht="94.5" customHeight="1" x14ac:dyDescent="0.2">
      <c r="A117" s="286"/>
      <c r="B117" s="288"/>
      <c r="C117" s="290"/>
      <c r="D117" s="102" t="s">
        <v>963</v>
      </c>
      <c r="E117" s="107" t="s">
        <v>964</v>
      </c>
      <c r="F117" s="107" t="s">
        <v>965</v>
      </c>
      <c r="G117" s="107" t="s">
        <v>966</v>
      </c>
      <c r="H117" s="150">
        <v>2</v>
      </c>
      <c r="I117" s="150">
        <v>3</v>
      </c>
      <c r="J117" s="47" t="str">
        <f t="shared" si="5"/>
        <v>Baja</v>
      </c>
      <c r="K117" s="62" t="str">
        <f>IF(J117="Extrema",[2]INTERPRETACION!$F$5,IF(AND(J117="Alta"),[2]INTERPRETACION!$F$4,IF(AND(J117="Moderada"),[2]INTERPRETACION!$F$3,IF(AND(J117="Baja"),[2]INTERPRETACION!$F$2))))</f>
        <v>LOS RIESGOS DE CORRUPCION DE LAS ZONAS BAJA SE ENCUENTRAN EN UN NIVEL QUE PUEDE ELIMINARSE O REDUCIRSE FACILMENTE CON LOS CONTROLES ESTABLECIDOS EN LA ENTIDAD</v>
      </c>
      <c r="L117" s="26" t="s">
        <v>967</v>
      </c>
      <c r="M117" s="150">
        <v>1</v>
      </c>
      <c r="N117" s="150">
        <v>3</v>
      </c>
      <c r="O117" s="13" t="str">
        <f t="shared" si="4"/>
        <v>Baja</v>
      </c>
      <c r="P117" s="107" t="s">
        <v>968</v>
      </c>
      <c r="Q117" s="107" t="s">
        <v>969</v>
      </c>
      <c r="R117" s="28">
        <v>43862</v>
      </c>
      <c r="S117" s="28">
        <v>44195</v>
      </c>
      <c r="T117" s="153" t="s">
        <v>970</v>
      </c>
      <c r="U117" s="107" t="s">
        <v>971</v>
      </c>
      <c r="V117" s="121">
        <v>43960</v>
      </c>
      <c r="W117" s="48" t="s">
        <v>972</v>
      </c>
      <c r="X117" s="154" t="s">
        <v>973</v>
      </c>
    </row>
    <row r="118" spans="1:24" s="155" customFormat="1" ht="33.75" customHeight="1" thickBot="1" x14ac:dyDescent="0.25">
      <c r="B118" s="156"/>
      <c r="C118" s="156"/>
      <c r="D118" s="156"/>
      <c r="E118" s="157"/>
      <c r="F118" s="157"/>
      <c r="G118" s="157"/>
      <c r="J118" s="158"/>
      <c r="K118" s="159"/>
      <c r="L118" s="160"/>
      <c r="P118" s="157"/>
      <c r="Q118" s="157"/>
      <c r="R118" s="157"/>
      <c r="S118" s="157"/>
      <c r="T118" s="157"/>
      <c r="U118" s="157"/>
      <c r="V118" s="161"/>
      <c r="W118" s="161"/>
      <c r="X118" s="161"/>
    </row>
    <row r="119" spans="1:24" s="162" customFormat="1" ht="35.25" customHeight="1" thickBot="1" x14ac:dyDescent="0.3">
      <c r="B119" s="264" t="s">
        <v>1157</v>
      </c>
      <c r="C119" s="265"/>
      <c r="D119" s="265"/>
      <c r="E119" s="265"/>
      <c r="F119" s="265"/>
      <c r="G119" s="265"/>
      <c r="H119" s="265"/>
      <c r="I119" s="265"/>
      <c r="J119" s="265"/>
      <c r="K119" s="265"/>
      <c r="L119" s="265"/>
      <c r="M119" s="265"/>
      <c r="N119" s="265"/>
      <c r="O119" s="265"/>
      <c r="P119" s="266"/>
      <c r="V119" s="163"/>
      <c r="W119" s="163"/>
      <c r="X119" s="163"/>
    </row>
    <row r="120" spans="1:24" s="164" customFormat="1" ht="48" customHeight="1" thickBot="1" x14ac:dyDescent="0.3">
      <c r="B120" s="217" t="s">
        <v>1126</v>
      </c>
      <c r="C120" s="219" t="s">
        <v>1127</v>
      </c>
      <c r="D120" s="217" t="s">
        <v>1128</v>
      </c>
      <c r="E120" s="217" t="s">
        <v>1129</v>
      </c>
      <c r="F120" s="218" t="s">
        <v>1130</v>
      </c>
      <c r="G120" s="218" t="s">
        <v>1131</v>
      </c>
      <c r="H120" s="302" t="s">
        <v>1132</v>
      </c>
      <c r="I120" s="303"/>
      <c r="J120" s="304"/>
      <c r="K120" s="218" t="s">
        <v>1133</v>
      </c>
      <c r="L120" s="218" t="s">
        <v>1134</v>
      </c>
      <c r="M120" s="302" t="s">
        <v>981</v>
      </c>
      <c r="N120" s="303"/>
      <c r="O120" s="304"/>
      <c r="P120" s="218" t="s">
        <v>974</v>
      </c>
      <c r="V120" s="165"/>
      <c r="W120" s="165"/>
      <c r="X120" s="165"/>
    </row>
    <row r="121" spans="1:24" s="164" customFormat="1" ht="66" customHeight="1" x14ac:dyDescent="0.25">
      <c r="B121" s="214" t="s">
        <v>1135</v>
      </c>
      <c r="C121" s="220" t="s">
        <v>1139</v>
      </c>
      <c r="D121" s="222" t="s">
        <v>1140</v>
      </c>
      <c r="E121" s="214" t="s">
        <v>1142</v>
      </c>
      <c r="F121" s="214" t="s">
        <v>1143</v>
      </c>
      <c r="G121" s="215" t="s">
        <v>1144</v>
      </c>
      <c r="H121" s="305" t="s">
        <v>1145</v>
      </c>
      <c r="I121" s="306"/>
      <c r="J121" s="306"/>
      <c r="K121" s="216">
        <v>43670</v>
      </c>
      <c r="L121" s="216">
        <v>43951</v>
      </c>
      <c r="M121" s="305" t="s">
        <v>1146</v>
      </c>
      <c r="N121" s="306"/>
      <c r="O121" s="306"/>
      <c r="P121" s="413" t="s">
        <v>975</v>
      </c>
      <c r="V121" s="165"/>
      <c r="W121" s="165"/>
      <c r="X121" s="165"/>
    </row>
    <row r="122" spans="1:24" s="164" customFormat="1" ht="57" x14ac:dyDescent="0.25">
      <c r="B122" s="211" t="s">
        <v>1136</v>
      </c>
      <c r="C122" s="221" t="s">
        <v>1139</v>
      </c>
      <c r="D122" s="223" t="s">
        <v>1141</v>
      </c>
      <c r="E122" s="211" t="s">
        <v>1147</v>
      </c>
      <c r="F122" s="211" t="s">
        <v>1148</v>
      </c>
      <c r="G122" s="212" t="s">
        <v>1144</v>
      </c>
      <c r="H122" s="307" t="s">
        <v>1145</v>
      </c>
      <c r="I122" s="308"/>
      <c r="J122" s="308"/>
      <c r="K122" s="213">
        <v>43670</v>
      </c>
      <c r="L122" s="213">
        <v>43951</v>
      </c>
      <c r="M122" s="307" t="s">
        <v>1146</v>
      </c>
      <c r="N122" s="308"/>
      <c r="O122" s="308"/>
      <c r="P122" s="413"/>
      <c r="V122" s="165"/>
      <c r="W122" s="165"/>
      <c r="X122" s="165"/>
    </row>
    <row r="123" spans="1:24" s="164" customFormat="1" ht="114" x14ac:dyDescent="0.25">
      <c r="B123" s="211" t="s">
        <v>1137</v>
      </c>
      <c r="C123" s="221" t="s">
        <v>1139</v>
      </c>
      <c r="D123" s="223" t="s">
        <v>1149</v>
      </c>
      <c r="E123" s="211" t="s">
        <v>1150</v>
      </c>
      <c r="F123" s="211" t="s">
        <v>1151</v>
      </c>
      <c r="G123" s="212" t="s">
        <v>1144</v>
      </c>
      <c r="H123" s="307" t="s">
        <v>1152</v>
      </c>
      <c r="I123" s="308"/>
      <c r="J123" s="308"/>
      <c r="K123" s="213">
        <v>43670</v>
      </c>
      <c r="L123" s="213">
        <v>43951</v>
      </c>
      <c r="M123" s="307" t="s">
        <v>1146</v>
      </c>
      <c r="N123" s="308"/>
      <c r="O123" s="308"/>
      <c r="P123" s="413"/>
      <c r="V123" s="165"/>
      <c r="W123" s="165"/>
      <c r="X123" s="165"/>
    </row>
    <row r="124" spans="1:24" s="164" customFormat="1" ht="68.25" customHeight="1" x14ac:dyDescent="0.25">
      <c r="B124" s="211" t="s">
        <v>1138</v>
      </c>
      <c r="C124" s="221" t="s">
        <v>1139</v>
      </c>
      <c r="D124" s="223" t="s">
        <v>1141</v>
      </c>
      <c r="E124" s="211" t="s">
        <v>1147</v>
      </c>
      <c r="F124" s="211" t="s">
        <v>1148</v>
      </c>
      <c r="G124" s="212" t="s">
        <v>1144</v>
      </c>
      <c r="H124" s="307" t="s">
        <v>1145</v>
      </c>
      <c r="I124" s="308"/>
      <c r="J124" s="308"/>
      <c r="K124" s="213">
        <v>43670</v>
      </c>
      <c r="L124" s="213">
        <v>43951</v>
      </c>
      <c r="M124" s="307" t="s">
        <v>1146</v>
      </c>
      <c r="N124" s="308"/>
      <c r="O124" s="308"/>
      <c r="P124" s="413"/>
      <c r="V124" s="165"/>
      <c r="W124" s="165"/>
      <c r="X124" s="165"/>
    </row>
    <row r="125" spans="1:24" s="164" customFormat="1" ht="72" thickBot="1" x14ac:dyDescent="0.3">
      <c r="B125" s="211" t="s">
        <v>1153</v>
      </c>
      <c r="C125" s="221" t="s">
        <v>1139</v>
      </c>
      <c r="D125" s="224" t="s">
        <v>1154</v>
      </c>
      <c r="E125" s="225" t="s">
        <v>1155</v>
      </c>
      <c r="F125" s="225" t="s">
        <v>1143</v>
      </c>
      <c r="G125" s="226" t="s">
        <v>1144</v>
      </c>
      <c r="H125" s="411" t="s">
        <v>1145</v>
      </c>
      <c r="I125" s="412"/>
      <c r="J125" s="412"/>
      <c r="K125" s="227">
        <v>43670</v>
      </c>
      <c r="L125" s="227">
        <v>43951</v>
      </c>
      <c r="M125" s="411" t="s">
        <v>1146</v>
      </c>
      <c r="N125" s="412"/>
      <c r="O125" s="412"/>
      <c r="P125" s="414"/>
      <c r="V125" s="165"/>
      <c r="W125" s="165"/>
      <c r="X125" s="165"/>
    </row>
    <row r="126" spans="1:24" s="164" customFormat="1" ht="37.5" customHeight="1" thickBot="1" x14ac:dyDescent="0.3">
      <c r="B126" s="210"/>
      <c r="C126" s="210"/>
      <c r="D126" s="210"/>
      <c r="E126" s="210"/>
      <c r="F126" s="210"/>
      <c r="G126" s="210"/>
      <c r="H126" s="210"/>
      <c r="I126" s="210"/>
      <c r="J126" s="210"/>
      <c r="K126" s="210"/>
      <c r="L126" s="210"/>
      <c r="M126" s="210"/>
      <c r="N126" s="210"/>
      <c r="O126" s="210"/>
      <c r="P126" s="210"/>
      <c r="V126" s="165"/>
      <c r="W126" s="165"/>
      <c r="X126" s="165"/>
    </row>
    <row r="127" spans="1:24" s="155" customFormat="1" ht="30.75" customHeight="1" thickBot="1" x14ac:dyDescent="0.3">
      <c r="B127" s="264" t="s">
        <v>976</v>
      </c>
      <c r="C127" s="265"/>
      <c r="D127" s="265"/>
      <c r="E127" s="265"/>
      <c r="F127" s="265"/>
      <c r="G127" s="265"/>
      <c r="H127" s="265"/>
      <c r="I127" s="265"/>
      <c r="J127" s="265"/>
      <c r="K127" s="266"/>
      <c r="L127" s="203"/>
      <c r="P127" s="157"/>
      <c r="Q127" s="157"/>
      <c r="R127" s="157"/>
      <c r="S127" s="157"/>
      <c r="T127" s="157"/>
      <c r="U127" s="157"/>
      <c r="V127" s="161"/>
      <c r="W127" s="161"/>
      <c r="X127" s="161"/>
    </row>
    <row r="128" spans="1:24" s="155" customFormat="1" ht="54.75" customHeight="1" thickBot="1" x14ac:dyDescent="0.25">
      <c r="B128" s="202" t="s">
        <v>977</v>
      </c>
      <c r="C128" s="309" t="s">
        <v>978</v>
      </c>
      <c r="D128" s="310"/>
      <c r="E128" s="202" t="s">
        <v>979</v>
      </c>
      <c r="F128" s="202" t="s">
        <v>980</v>
      </c>
      <c r="G128" s="202" t="s">
        <v>981</v>
      </c>
      <c r="H128" s="311" t="s">
        <v>982</v>
      </c>
      <c r="I128" s="312"/>
      <c r="J128" s="313"/>
      <c r="K128" s="206" t="s">
        <v>974</v>
      </c>
      <c r="L128" s="204"/>
      <c r="P128" s="204"/>
      <c r="Q128" s="157"/>
      <c r="R128" s="157"/>
      <c r="S128" s="157"/>
      <c r="T128" s="157"/>
      <c r="U128" s="157"/>
      <c r="V128" s="161"/>
      <c r="W128" s="161"/>
      <c r="X128" s="161"/>
    </row>
    <row r="129" spans="1:24" s="155" customFormat="1" ht="127.5" customHeight="1" x14ac:dyDescent="0.2">
      <c r="B129" s="314" t="s">
        <v>983</v>
      </c>
      <c r="C129" s="207" t="s">
        <v>984</v>
      </c>
      <c r="D129" s="208" t="s">
        <v>985</v>
      </c>
      <c r="E129" s="208" t="s">
        <v>986</v>
      </c>
      <c r="F129" s="208" t="s">
        <v>987</v>
      </c>
      <c r="G129" s="208" t="s">
        <v>988</v>
      </c>
      <c r="H129" s="316">
        <v>43860</v>
      </c>
      <c r="I129" s="316"/>
      <c r="J129" s="316"/>
      <c r="K129" s="267" t="s">
        <v>989</v>
      </c>
      <c r="L129" s="205"/>
      <c r="P129" s="204"/>
      <c r="Q129" s="157"/>
      <c r="R129" s="157"/>
      <c r="S129" s="157"/>
      <c r="T129" s="157"/>
      <c r="U129" s="157"/>
      <c r="V129" s="161"/>
      <c r="W129" s="161"/>
      <c r="X129" s="161"/>
    </row>
    <row r="130" spans="1:24" s="155" customFormat="1" ht="104.25" customHeight="1" x14ac:dyDescent="0.2">
      <c r="B130" s="315"/>
      <c r="C130" s="166" t="s">
        <v>990</v>
      </c>
      <c r="D130" s="167" t="s">
        <v>991</v>
      </c>
      <c r="E130" s="167" t="s">
        <v>992</v>
      </c>
      <c r="F130" s="167" t="s">
        <v>993</v>
      </c>
      <c r="G130" s="167" t="s">
        <v>988</v>
      </c>
      <c r="H130" s="258">
        <v>43865</v>
      </c>
      <c r="I130" s="258"/>
      <c r="J130" s="258"/>
      <c r="K130" s="268"/>
      <c r="L130" s="205"/>
      <c r="P130" s="204"/>
      <c r="Q130" s="157"/>
      <c r="R130" s="157"/>
      <c r="S130" s="157"/>
      <c r="T130" s="157"/>
      <c r="U130" s="157"/>
      <c r="V130" s="161"/>
      <c r="W130" s="161"/>
      <c r="X130" s="161"/>
    </row>
    <row r="131" spans="1:24" s="155" customFormat="1" ht="124.5" customHeight="1" x14ac:dyDescent="0.2">
      <c r="B131" s="315"/>
      <c r="C131" s="166" t="s">
        <v>994</v>
      </c>
      <c r="D131" s="167" t="s">
        <v>995</v>
      </c>
      <c r="E131" s="167" t="s">
        <v>996</v>
      </c>
      <c r="F131" s="167" t="s">
        <v>997</v>
      </c>
      <c r="G131" s="167" t="s">
        <v>988</v>
      </c>
      <c r="H131" s="258">
        <v>43867</v>
      </c>
      <c r="I131" s="258"/>
      <c r="J131" s="258"/>
      <c r="K131" s="268"/>
      <c r="L131" s="205"/>
      <c r="P131" s="204"/>
      <c r="Q131" s="157"/>
      <c r="R131" s="157"/>
      <c r="S131" s="157"/>
      <c r="T131" s="157"/>
      <c r="U131" s="157"/>
      <c r="V131" s="161"/>
      <c r="W131" s="161"/>
      <c r="X131" s="161"/>
    </row>
    <row r="132" spans="1:24" s="155" customFormat="1" ht="71.25" customHeight="1" x14ac:dyDescent="0.2">
      <c r="B132" s="315"/>
      <c r="C132" s="166">
        <v>1.4</v>
      </c>
      <c r="D132" s="167" t="s">
        <v>998</v>
      </c>
      <c r="E132" s="201" t="s">
        <v>999</v>
      </c>
      <c r="F132" s="167" t="s">
        <v>1000</v>
      </c>
      <c r="G132" s="167" t="s">
        <v>1001</v>
      </c>
      <c r="H132" s="258" t="s">
        <v>1002</v>
      </c>
      <c r="I132" s="258"/>
      <c r="J132" s="258"/>
      <c r="K132" s="268"/>
      <c r="L132" s="205"/>
      <c r="P132" s="204"/>
      <c r="Q132" s="157"/>
      <c r="R132" s="157"/>
      <c r="S132" s="157"/>
      <c r="T132" s="157"/>
      <c r="U132" s="157"/>
      <c r="V132" s="161"/>
      <c r="W132" s="161"/>
      <c r="X132" s="161"/>
    </row>
    <row r="133" spans="1:24" s="155" customFormat="1" ht="42.75" x14ac:dyDescent="0.2">
      <c r="B133" s="259" t="s">
        <v>1003</v>
      </c>
      <c r="C133" s="166" t="s">
        <v>1004</v>
      </c>
      <c r="D133" s="167" t="s">
        <v>1005</v>
      </c>
      <c r="E133" s="167" t="s">
        <v>1006</v>
      </c>
      <c r="F133" s="167" t="s">
        <v>1007</v>
      </c>
      <c r="G133" s="167" t="s">
        <v>988</v>
      </c>
      <c r="H133" s="258">
        <v>43892</v>
      </c>
      <c r="I133" s="258"/>
      <c r="J133" s="258"/>
      <c r="K133" s="268"/>
      <c r="L133" s="205"/>
      <c r="P133" s="291"/>
      <c r="Q133" s="157"/>
      <c r="R133" s="157"/>
      <c r="S133" s="157"/>
      <c r="T133" s="157"/>
      <c r="U133" s="157"/>
      <c r="V133" s="161"/>
      <c r="W133" s="161"/>
      <c r="X133" s="161"/>
    </row>
    <row r="134" spans="1:24" s="155" customFormat="1" ht="41.25" customHeight="1" x14ac:dyDescent="0.2">
      <c r="B134" s="260"/>
      <c r="C134" s="166" t="s">
        <v>1008</v>
      </c>
      <c r="D134" s="167" t="s">
        <v>1009</v>
      </c>
      <c r="E134" s="167" t="s">
        <v>1010</v>
      </c>
      <c r="F134" s="167" t="s">
        <v>1011</v>
      </c>
      <c r="G134" s="167" t="s">
        <v>1012</v>
      </c>
      <c r="H134" s="258" t="s">
        <v>1013</v>
      </c>
      <c r="I134" s="258"/>
      <c r="J134" s="258"/>
      <c r="K134" s="268"/>
      <c r="L134" s="205"/>
      <c r="P134" s="291"/>
      <c r="Q134" s="157"/>
      <c r="R134" s="157"/>
      <c r="S134" s="157"/>
      <c r="T134" s="157"/>
      <c r="U134" s="157"/>
      <c r="V134" s="161"/>
      <c r="W134" s="161"/>
      <c r="X134" s="161"/>
    </row>
    <row r="135" spans="1:24" s="155" customFormat="1" ht="69.75" customHeight="1" x14ac:dyDescent="0.2">
      <c r="B135" s="259" t="s">
        <v>1014</v>
      </c>
      <c r="C135" s="166" t="s">
        <v>1015</v>
      </c>
      <c r="D135" s="167" t="s">
        <v>1016</v>
      </c>
      <c r="E135" s="168" t="s">
        <v>1017</v>
      </c>
      <c r="F135" s="168" t="s">
        <v>1018</v>
      </c>
      <c r="G135" s="168" t="s">
        <v>1019</v>
      </c>
      <c r="H135" s="258">
        <v>43906</v>
      </c>
      <c r="I135" s="258"/>
      <c r="J135" s="258"/>
      <c r="K135" s="268"/>
      <c r="L135" s="205"/>
      <c r="P135" s="291"/>
      <c r="Q135" s="157"/>
      <c r="R135" s="157"/>
      <c r="S135" s="157"/>
      <c r="T135" s="157"/>
      <c r="U135" s="157"/>
      <c r="V135" s="161"/>
      <c r="W135" s="161"/>
      <c r="X135" s="161"/>
    </row>
    <row r="136" spans="1:24" s="155" customFormat="1" ht="98.25" customHeight="1" x14ac:dyDescent="0.2">
      <c r="B136" s="259"/>
      <c r="C136" s="166" t="s">
        <v>1020</v>
      </c>
      <c r="D136" s="169" t="s">
        <v>1021</v>
      </c>
      <c r="E136" s="168" t="s">
        <v>1022</v>
      </c>
      <c r="F136" s="168" t="s">
        <v>1023</v>
      </c>
      <c r="G136" s="168" t="s">
        <v>1024</v>
      </c>
      <c r="H136" s="258">
        <v>43900</v>
      </c>
      <c r="I136" s="258"/>
      <c r="J136" s="258"/>
      <c r="K136" s="268"/>
      <c r="L136" s="205"/>
      <c r="P136" s="291"/>
      <c r="Q136" s="157"/>
      <c r="R136" s="157"/>
      <c r="S136" s="157"/>
      <c r="T136" s="157"/>
      <c r="U136" s="157"/>
      <c r="V136" s="161"/>
      <c r="W136" s="161"/>
      <c r="X136" s="161"/>
    </row>
    <row r="137" spans="1:24" s="155" customFormat="1" ht="129" customHeight="1" x14ac:dyDescent="0.2">
      <c r="B137" s="259"/>
      <c r="C137" s="166">
        <v>3.3</v>
      </c>
      <c r="D137" s="167" t="s">
        <v>1025</v>
      </c>
      <c r="E137" s="168" t="s">
        <v>1026</v>
      </c>
      <c r="F137" s="168" t="s">
        <v>1027</v>
      </c>
      <c r="G137" s="168" t="s">
        <v>1028</v>
      </c>
      <c r="H137" s="258" t="s">
        <v>1029</v>
      </c>
      <c r="I137" s="258"/>
      <c r="J137" s="258"/>
      <c r="K137" s="268"/>
      <c r="L137" s="205"/>
      <c r="P137" s="291"/>
      <c r="Q137" s="157"/>
      <c r="R137" s="157"/>
      <c r="S137" s="157"/>
      <c r="T137" s="157"/>
      <c r="U137" s="157"/>
      <c r="V137" s="161"/>
      <c r="W137" s="161"/>
      <c r="X137" s="161"/>
    </row>
    <row r="138" spans="1:24" s="155" customFormat="1" ht="47.25" customHeight="1" x14ac:dyDescent="0.2">
      <c r="B138" s="257" t="s">
        <v>1030</v>
      </c>
      <c r="C138" s="166" t="s">
        <v>1031</v>
      </c>
      <c r="D138" s="169" t="s">
        <v>1032</v>
      </c>
      <c r="E138" s="168" t="s">
        <v>1033</v>
      </c>
      <c r="F138" s="168" t="s">
        <v>1034</v>
      </c>
      <c r="G138" s="168" t="s">
        <v>1035</v>
      </c>
      <c r="H138" s="258" t="s">
        <v>1036</v>
      </c>
      <c r="I138" s="258"/>
      <c r="J138" s="258"/>
      <c r="K138" s="268"/>
      <c r="L138" s="205"/>
      <c r="P138" s="291"/>
      <c r="Q138" s="157"/>
      <c r="R138" s="157"/>
      <c r="S138" s="157"/>
      <c r="T138" s="157"/>
      <c r="U138" s="157"/>
      <c r="V138" s="161"/>
      <c r="W138" s="161"/>
      <c r="X138" s="161"/>
    </row>
    <row r="139" spans="1:24" s="155" customFormat="1" ht="40.5" customHeight="1" x14ac:dyDescent="0.2">
      <c r="B139" s="257"/>
      <c r="C139" s="166" t="s">
        <v>1037</v>
      </c>
      <c r="D139" s="169" t="s">
        <v>1038</v>
      </c>
      <c r="E139" s="168" t="s">
        <v>1039</v>
      </c>
      <c r="F139" s="168" t="s">
        <v>1040</v>
      </c>
      <c r="G139" s="168" t="s">
        <v>1035</v>
      </c>
      <c r="H139" s="258" t="s">
        <v>1036</v>
      </c>
      <c r="I139" s="258"/>
      <c r="J139" s="258"/>
      <c r="K139" s="268"/>
      <c r="L139" s="205"/>
      <c r="P139" s="291"/>
      <c r="Q139" s="157"/>
      <c r="R139" s="157"/>
      <c r="S139" s="157"/>
      <c r="T139" s="157"/>
      <c r="U139" s="157"/>
      <c r="V139" s="161"/>
      <c r="W139" s="161"/>
      <c r="X139" s="161"/>
    </row>
    <row r="140" spans="1:24" s="155" customFormat="1" ht="57.75" customHeight="1" x14ac:dyDescent="0.2">
      <c r="B140" s="257"/>
      <c r="C140" s="166" t="s">
        <v>1041</v>
      </c>
      <c r="D140" s="169" t="s">
        <v>1042</v>
      </c>
      <c r="E140" s="168" t="s">
        <v>1043</v>
      </c>
      <c r="F140" s="168" t="s">
        <v>1044</v>
      </c>
      <c r="G140" s="168" t="s">
        <v>1035</v>
      </c>
      <c r="H140" s="258" t="s">
        <v>1036</v>
      </c>
      <c r="I140" s="258"/>
      <c r="J140" s="258"/>
      <c r="K140" s="268"/>
      <c r="L140" s="205"/>
      <c r="P140" s="291"/>
      <c r="Q140" s="157"/>
      <c r="R140" s="157"/>
      <c r="S140" s="157"/>
      <c r="T140" s="157"/>
      <c r="U140" s="157"/>
      <c r="V140" s="161"/>
      <c r="W140" s="161"/>
      <c r="X140" s="161"/>
    </row>
    <row r="141" spans="1:24" s="155" customFormat="1" ht="142.5" customHeight="1" x14ac:dyDescent="0.2">
      <c r="B141" s="257"/>
      <c r="C141" s="166" t="s">
        <v>1045</v>
      </c>
      <c r="D141" s="169" t="s">
        <v>1046</v>
      </c>
      <c r="E141" s="168" t="s">
        <v>1047</v>
      </c>
      <c r="F141" s="168" t="s">
        <v>1048</v>
      </c>
      <c r="G141" s="168" t="s">
        <v>1035</v>
      </c>
      <c r="H141" s="258" t="s">
        <v>1049</v>
      </c>
      <c r="I141" s="258"/>
      <c r="J141" s="258"/>
      <c r="K141" s="268"/>
      <c r="L141" s="205"/>
      <c r="P141" s="291"/>
      <c r="Q141" s="157"/>
      <c r="R141" s="157"/>
      <c r="S141" s="157"/>
      <c r="T141" s="157"/>
      <c r="U141" s="157"/>
      <c r="V141" s="161"/>
      <c r="W141" s="161"/>
      <c r="X141" s="161"/>
    </row>
    <row r="142" spans="1:24" s="155" customFormat="1" ht="33.75" customHeight="1" x14ac:dyDescent="0.2">
      <c r="B142" s="257"/>
      <c r="C142" s="166" t="s">
        <v>1050</v>
      </c>
      <c r="D142" s="169" t="s">
        <v>1051</v>
      </c>
      <c r="E142" s="168" t="s">
        <v>1052</v>
      </c>
      <c r="F142" s="168" t="s">
        <v>1053</v>
      </c>
      <c r="G142" s="168" t="s">
        <v>1035</v>
      </c>
      <c r="H142" s="258" t="s">
        <v>1054</v>
      </c>
      <c r="I142" s="258"/>
      <c r="J142" s="258"/>
      <c r="K142" s="269"/>
      <c r="L142" s="205"/>
      <c r="P142" s="291"/>
      <c r="Q142" s="157"/>
      <c r="R142" s="157"/>
      <c r="S142" s="157"/>
      <c r="T142" s="157"/>
      <c r="U142" s="157"/>
      <c r="V142" s="161"/>
      <c r="W142" s="161"/>
      <c r="X142" s="161"/>
    </row>
    <row r="143" spans="1:24" customFormat="1" ht="33.75" customHeight="1" thickBot="1" x14ac:dyDescent="0.3">
      <c r="A143" s="2"/>
      <c r="B143" s="231" t="s">
        <v>1156</v>
      </c>
      <c r="C143" s="228"/>
      <c r="D143" s="228"/>
      <c r="E143" s="228"/>
      <c r="F143" s="228"/>
      <c r="G143" s="229"/>
      <c r="H143" s="230"/>
      <c r="I143" s="230"/>
      <c r="J143" s="230"/>
      <c r="K143" s="209"/>
      <c r="P143" s="291"/>
      <c r="V143" s="165"/>
      <c r="W143" s="165"/>
      <c r="X143" s="165"/>
    </row>
    <row r="144" spans="1:24" s="155" customFormat="1" ht="39.75" customHeight="1" thickBot="1" x14ac:dyDescent="0.25">
      <c r="B144" s="156"/>
      <c r="C144" s="156"/>
      <c r="D144" s="156"/>
      <c r="E144" s="157"/>
      <c r="F144" s="157"/>
      <c r="G144" s="157"/>
      <c r="J144" s="158"/>
      <c r="K144" s="159"/>
      <c r="L144" s="160"/>
      <c r="P144" s="291"/>
      <c r="Q144" s="157"/>
      <c r="R144" s="157"/>
      <c r="S144" s="157"/>
      <c r="T144" s="157"/>
      <c r="U144" s="157"/>
      <c r="V144" s="161"/>
      <c r="W144" s="161"/>
      <c r="X144" s="161"/>
    </row>
    <row r="145" spans="2:24" s="155" customFormat="1" ht="39" customHeight="1" thickBot="1" x14ac:dyDescent="0.25">
      <c r="B145" s="264" t="s">
        <v>1055</v>
      </c>
      <c r="C145" s="265"/>
      <c r="D145" s="265"/>
      <c r="E145" s="265"/>
      <c r="F145" s="265"/>
      <c r="G145" s="265"/>
      <c r="H145" s="265"/>
      <c r="I145" s="265"/>
      <c r="J145" s="265"/>
      <c r="K145" s="266"/>
      <c r="L145" s="160"/>
      <c r="P145" s="291"/>
      <c r="Q145" s="157"/>
      <c r="R145" s="157"/>
      <c r="S145" s="157"/>
      <c r="T145" s="157"/>
      <c r="U145" s="157"/>
      <c r="V145" s="161"/>
      <c r="W145" s="161"/>
      <c r="X145" s="161"/>
    </row>
    <row r="146" spans="2:24" s="155" customFormat="1" ht="35.25" customHeight="1" thickBot="1" x14ac:dyDescent="0.25">
      <c r="B146" s="232" t="s">
        <v>1057</v>
      </c>
      <c r="C146" s="270" t="s">
        <v>1058</v>
      </c>
      <c r="D146" s="271"/>
      <c r="E146" s="271"/>
      <c r="F146" s="271"/>
      <c r="G146" s="271"/>
      <c r="H146" s="271"/>
      <c r="I146" s="271"/>
      <c r="J146" s="271"/>
      <c r="K146" s="272"/>
      <c r="L146" s="160"/>
      <c r="P146" s="291"/>
      <c r="Q146" s="157"/>
      <c r="R146" s="157"/>
      <c r="S146" s="157"/>
      <c r="T146" s="157"/>
      <c r="U146" s="157"/>
      <c r="V146" s="161"/>
      <c r="W146" s="161"/>
      <c r="X146" s="161"/>
    </row>
    <row r="147" spans="2:24" s="155" customFormat="1" ht="34.5" customHeight="1" thickBot="1" x14ac:dyDescent="0.25">
      <c r="B147" s="170" t="s">
        <v>1059</v>
      </c>
      <c r="C147" s="171"/>
      <c r="D147" s="171" t="s">
        <v>978</v>
      </c>
      <c r="E147" s="172" t="s">
        <v>979</v>
      </c>
      <c r="F147" s="171" t="s">
        <v>980</v>
      </c>
      <c r="G147" s="171" t="s">
        <v>981</v>
      </c>
      <c r="H147" s="261" t="s">
        <v>982</v>
      </c>
      <c r="I147" s="261"/>
      <c r="J147" s="261"/>
      <c r="K147" s="206" t="s">
        <v>974</v>
      </c>
      <c r="L147" s="160"/>
      <c r="P147" s="291"/>
      <c r="Q147" s="157"/>
      <c r="R147" s="157"/>
      <c r="S147" s="157"/>
      <c r="T147" s="157"/>
      <c r="U147" s="157"/>
      <c r="V147" s="161"/>
      <c r="W147" s="161"/>
      <c r="X147" s="161"/>
    </row>
    <row r="148" spans="2:24" s="155" customFormat="1" ht="108" customHeight="1" x14ac:dyDescent="0.2">
      <c r="B148" s="173" t="s">
        <v>1060</v>
      </c>
      <c r="C148" s="174">
        <v>1</v>
      </c>
      <c r="D148" s="175" t="s">
        <v>1061</v>
      </c>
      <c r="E148" s="176" t="s">
        <v>1062</v>
      </c>
      <c r="F148" s="177" t="s">
        <v>1063</v>
      </c>
      <c r="G148" s="176" t="s">
        <v>1064</v>
      </c>
      <c r="H148" s="252">
        <v>44196</v>
      </c>
      <c r="I148" s="252"/>
      <c r="J148" s="252"/>
      <c r="K148" s="262" t="s">
        <v>1124</v>
      </c>
      <c r="L148" s="160"/>
      <c r="P148" s="291"/>
      <c r="Q148" s="157"/>
      <c r="R148" s="157"/>
      <c r="S148" s="157"/>
      <c r="T148" s="157"/>
      <c r="U148" s="157"/>
      <c r="V148" s="161"/>
      <c r="W148" s="161"/>
      <c r="X148" s="161"/>
    </row>
    <row r="149" spans="2:24" s="155" customFormat="1" ht="80.25" customHeight="1" x14ac:dyDescent="0.2">
      <c r="B149" s="253" t="s">
        <v>1065</v>
      </c>
      <c r="C149" s="174">
        <v>2.1</v>
      </c>
      <c r="D149" s="176" t="s">
        <v>1066</v>
      </c>
      <c r="E149" s="176" t="s">
        <v>1067</v>
      </c>
      <c r="F149" s="177"/>
      <c r="G149" s="176" t="s">
        <v>1064</v>
      </c>
      <c r="H149" s="252" t="s">
        <v>265</v>
      </c>
      <c r="I149" s="252"/>
      <c r="J149" s="252"/>
      <c r="K149" s="262"/>
      <c r="L149" s="160"/>
      <c r="P149" s="291"/>
      <c r="Q149" s="157"/>
      <c r="R149" s="157"/>
      <c r="S149" s="157"/>
      <c r="T149" s="157"/>
      <c r="U149" s="157"/>
      <c r="V149" s="161"/>
      <c r="W149" s="161"/>
      <c r="X149" s="161"/>
    </row>
    <row r="150" spans="2:24" s="155" customFormat="1" ht="67.5" customHeight="1" x14ac:dyDescent="0.2">
      <c r="B150" s="253"/>
      <c r="C150" s="174">
        <v>2.2000000000000002</v>
      </c>
      <c r="D150" s="178" t="s">
        <v>1068</v>
      </c>
      <c r="E150" s="176" t="s">
        <v>1067</v>
      </c>
      <c r="F150" s="177" t="s">
        <v>1069</v>
      </c>
      <c r="G150" s="176" t="s">
        <v>1070</v>
      </c>
      <c r="H150" s="252" t="s">
        <v>1071</v>
      </c>
      <c r="I150" s="252"/>
      <c r="J150" s="252"/>
      <c r="K150" s="262"/>
      <c r="L150" s="160"/>
      <c r="P150" s="291"/>
      <c r="Q150" s="157"/>
      <c r="R150" s="157"/>
      <c r="S150" s="157"/>
      <c r="T150" s="157"/>
      <c r="U150" s="157"/>
      <c r="V150" s="161"/>
      <c r="W150" s="161"/>
      <c r="X150" s="161"/>
    </row>
    <row r="151" spans="2:24" s="155" customFormat="1" ht="324" customHeight="1" x14ac:dyDescent="0.2">
      <c r="B151" s="253" t="s">
        <v>1072</v>
      </c>
      <c r="C151" s="174">
        <v>1</v>
      </c>
      <c r="D151" s="176" t="s">
        <v>1073</v>
      </c>
      <c r="E151" s="176" t="s">
        <v>1074</v>
      </c>
      <c r="F151" s="251" t="s">
        <v>1075</v>
      </c>
      <c r="G151" s="176" t="s">
        <v>1076</v>
      </c>
      <c r="H151" s="252" t="s">
        <v>1077</v>
      </c>
      <c r="I151" s="252"/>
      <c r="J151" s="252"/>
      <c r="K151" s="262"/>
      <c r="L151" s="160"/>
      <c r="P151" s="291"/>
      <c r="Q151" s="157"/>
      <c r="R151" s="157"/>
      <c r="S151" s="157"/>
      <c r="T151" s="157"/>
      <c r="U151" s="157"/>
      <c r="V151" s="161"/>
      <c r="W151" s="161"/>
      <c r="X151" s="161"/>
    </row>
    <row r="152" spans="2:24" s="155" customFormat="1" ht="120" customHeight="1" x14ac:dyDescent="0.2">
      <c r="B152" s="253"/>
      <c r="C152" s="174">
        <v>2</v>
      </c>
      <c r="D152" s="176" t="s">
        <v>1078</v>
      </c>
      <c r="E152" s="179" t="s">
        <v>1079</v>
      </c>
      <c r="F152" s="251"/>
      <c r="G152" s="179" t="s">
        <v>1076</v>
      </c>
      <c r="H152" s="252" t="s">
        <v>1071</v>
      </c>
      <c r="I152" s="252"/>
      <c r="J152" s="252"/>
      <c r="K152" s="262"/>
      <c r="L152" s="160"/>
      <c r="P152" s="291"/>
      <c r="Q152" s="157"/>
      <c r="R152" s="157"/>
      <c r="S152" s="157"/>
      <c r="T152" s="157"/>
      <c r="U152" s="157"/>
      <c r="V152" s="161"/>
      <c r="W152" s="161"/>
      <c r="X152" s="161"/>
    </row>
    <row r="153" spans="2:24" s="155" customFormat="1" ht="74.25" customHeight="1" x14ac:dyDescent="0.2">
      <c r="B153" s="253"/>
      <c r="C153" s="174">
        <v>3</v>
      </c>
      <c r="D153" s="176" t="s">
        <v>1080</v>
      </c>
      <c r="E153" s="179" t="s">
        <v>1081</v>
      </c>
      <c r="F153" s="180" t="s">
        <v>1082</v>
      </c>
      <c r="G153" s="179" t="s">
        <v>1076</v>
      </c>
      <c r="H153" s="252">
        <v>44196</v>
      </c>
      <c r="I153" s="252"/>
      <c r="J153" s="252"/>
      <c r="K153" s="262"/>
      <c r="L153" s="160"/>
      <c r="P153" s="291"/>
      <c r="Q153" s="157"/>
      <c r="R153" s="157"/>
      <c r="S153" s="157"/>
      <c r="T153" s="157"/>
      <c r="U153" s="157"/>
      <c r="V153" s="161"/>
      <c r="W153" s="161"/>
      <c r="X153" s="161"/>
    </row>
    <row r="154" spans="2:24" s="155" customFormat="1" ht="146.25" customHeight="1" x14ac:dyDescent="0.2">
      <c r="B154" s="253" t="s">
        <v>1083</v>
      </c>
      <c r="C154" s="174">
        <v>1</v>
      </c>
      <c r="D154" s="179" t="s">
        <v>1084</v>
      </c>
      <c r="E154" s="176" t="s">
        <v>1085</v>
      </c>
      <c r="F154" s="176" t="s">
        <v>1086</v>
      </c>
      <c r="G154" s="176" t="s">
        <v>1087</v>
      </c>
      <c r="H154" s="252">
        <v>44012</v>
      </c>
      <c r="I154" s="252"/>
      <c r="J154" s="252"/>
      <c r="K154" s="262"/>
      <c r="L154" s="160"/>
      <c r="P154" s="291"/>
      <c r="Q154" s="157"/>
      <c r="R154" s="157"/>
      <c r="S154" s="157"/>
      <c r="T154" s="157"/>
      <c r="U154" s="157"/>
      <c r="V154" s="161"/>
      <c r="W154" s="161"/>
      <c r="X154" s="161"/>
    </row>
    <row r="155" spans="2:24" s="155" customFormat="1" ht="99" customHeight="1" x14ac:dyDescent="0.2">
      <c r="B155" s="253"/>
      <c r="C155" s="174">
        <v>2</v>
      </c>
      <c r="D155" s="176" t="s">
        <v>1088</v>
      </c>
      <c r="E155" s="179"/>
      <c r="F155" s="179"/>
      <c r="G155" s="176" t="s">
        <v>1089</v>
      </c>
      <c r="H155" s="252">
        <v>44012</v>
      </c>
      <c r="I155" s="252"/>
      <c r="J155" s="252"/>
      <c r="K155" s="262"/>
      <c r="L155" s="160"/>
      <c r="P155" s="291"/>
      <c r="Q155" s="157"/>
      <c r="R155" s="157"/>
      <c r="S155" s="157"/>
      <c r="T155" s="157"/>
      <c r="U155" s="157"/>
      <c r="V155" s="161"/>
      <c r="W155" s="161"/>
      <c r="X155" s="161"/>
    </row>
    <row r="156" spans="2:24" s="155" customFormat="1" ht="63" customHeight="1" x14ac:dyDescent="0.2">
      <c r="B156" s="253"/>
      <c r="C156" s="174">
        <v>3</v>
      </c>
      <c r="D156" s="176" t="s">
        <v>1090</v>
      </c>
      <c r="E156" s="176" t="s">
        <v>1091</v>
      </c>
      <c r="F156" s="179"/>
      <c r="G156" s="176" t="s">
        <v>1089</v>
      </c>
      <c r="H156" s="252" t="s">
        <v>1092</v>
      </c>
      <c r="I156" s="252"/>
      <c r="J156" s="252"/>
      <c r="K156" s="262"/>
      <c r="L156" s="160"/>
      <c r="P156" s="291"/>
      <c r="Q156" s="157"/>
      <c r="R156" s="157"/>
      <c r="S156" s="157"/>
      <c r="T156" s="157"/>
      <c r="U156" s="157"/>
      <c r="V156" s="161"/>
      <c r="W156" s="161"/>
      <c r="X156" s="161"/>
    </row>
    <row r="157" spans="2:24" s="155" customFormat="1" ht="117.75" customHeight="1" thickBot="1" x14ac:dyDescent="0.25">
      <c r="B157" s="181" t="s">
        <v>1093</v>
      </c>
      <c r="C157" s="182">
        <v>1</v>
      </c>
      <c r="D157" s="183" t="s">
        <v>1094</v>
      </c>
      <c r="E157" s="183" t="s">
        <v>1095</v>
      </c>
      <c r="F157" s="184"/>
      <c r="G157" s="185" t="s">
        <v>1064</v>
      </c>
      <c r="H157" s="246" t="s">
        <v>1092</v>
      </c>
      <c r="I157" s="246"/>
      <c r="J157" s="246"/>
      <c r="K157" s="263"/>
      <c r="L157" s="160"/>
      <c r="P157" s="291"/>
      <c r="Q157" s="157"/>
      <c r="R157" s="157"/>
      <c r="S157" s="157"/>
      <c r="T157" s="157"/>
      <c r="U157" s="157"/>
      <c r="V157" s="161"/>
      <c r="W157" s="161"/>
      <c r="X157" s="161"/>
    </row>
    <row r="158" spans="2:24" s="155" customFormat="1" ht="29.25" customHeight="1" thickBot="1" x14ac:dyDescent="0.25">
      <c r="B158" s="156"/>
      <c r="C158" s="156"/>
      <c r="D158" s="156"/>
      <c r="E158" s="157"/>
      <c r="F158" s="157"/>
      <c r="G158" s="157"/>
      <c r="J158" s="158"/>
      <c r="K158" s="159"/>
      <c r="L158" s="160"/>
      <c r="P158" s="157"/>
      <c r="Q158" s="157"/>
      <c r="R158" s="157"/>
      <c r="S158" s="157"/>
      <c r="T158" s="157"/>
      <c r="U158" s="157"/>
      <c r="V158" s="161"/>
      <c r="W158" s="161"/>
      <c r="X158" s="161"/>
    </row>
    <row r="159" spans="2:24" s="155" customFormat="1" ht="30.75" customHeight="1" thickBot="1" x14ac:dyDescent="0.25">
      <c r="B159" s="273" t="s">
        <v>1158</v>
      </c>
      <c r="C159" s="274"/>
      <c r="D159" s="274"/>
      <c r="E159" s="274"/>
      <c r="F159" s="274"/>
      <c r="G159" s="274"/>
      <c r="H159" s="274"/>
      <c r="I159" s="274"/>
      <c r="J159" s="274"/>
      <c r="K159" s="275"/>
      <c r="L159" s="233"/>
      <c r="P159" s="157"/>
      <c r="Q159" s="157"/>
      <c r="R159" s="157"/>
      <c r="S159" s="157"/>
      <c r="T159" s="157"/>
      <c r="U159" s="157"/>
      <c r="V159" s="161"/>
      <c r="W159" s="161"/>
      <c r="X159" s="161"/>
    </row>
    <row r="160" spans="2:24" s="155" customFormat="1" ht="33.75" customHeight="1" thickBot="1" x14ac:dyDescent="0.25">
      <c r="B160" s="236" t="s">
        <v>1059</v>
      </c>
      <c r="C160" s="247" t="s">
        <v>978</v>
      </c>
      <c r="D160" s="248"/>
      <c r="E160" s="236" t="s">
        <v>1096</v>
      </c>
      <c r="F160" s="236" t="s">
        <v>980</v>
      </c>
      <c r="G160" s="240" t="s">
        <v>981</v>
      </c>
      <c r="H160" s="276" t="s">
        <v>1056</v>
      </c>
      <c r="I160" s="277"/>
      <c r="J160" s="277"/>
      <c r="K160" s="278"/>
      <c r="L160" s="234"/>
      <c r="P160" s="157"/>
      <c r="Q160" s="157"/>
      <c r="R160" s="157"/>
      <c r="S160" s="157"/>
      <c r="T160" s="157"/>
      <c r="U160" s="157"/>
      <c r="V160" s="161"/>
      <c r="W160" s="161"/>
      <c r="X160" s="161"/>
    </row>
    <row r="161" spans="2:24" s="155" customFormat="1" ht="117.75" customHeight="1" x14ac:dyDescent="0.2">
      <c r="B161" s="249" t="s">
        <v>1097</v>
      </c>
      <c r="C161" s="237">
        <v>1</v>
      </c>
      <c r="D161" s="238" t="s">
        <v>1098</v>
      </c>
      <c r="E161" s="239" t="s">
        <v>1099</v>
      </c>
      <c r="F161" s="239" t="s">
        <v>1100</v>
      </c>
      <c r="G161" s="238" t="s">
        <v>1101</v>
      </c>
      <c r="H161" s="279" t="s">
        <v>1102</v>
      </c>
      <c r="I161" s="280"/>
      <c r="J161" s="280"/>
      <c r="K161" s="281"/>
      <c r="L161" s="235"/>
      <c r="P161" s="157"/>
      <c r="Q161" s="157"/>
      <c r="R161" s="157"/>
      <c r="S161" s="157"/>
      <c r="T161" s="157"/>
      <c r="U161" s="157"/>
      <c r="V161" s="161"/>
      <c r="W161" s="161"/>
      <c r="X161" s="161"/>
    </row>
    <row r="162" spans="2:24" s="155" customFormat="1" ht="105" customHeight="1" x14ac:dyDescent="0.2">
      <c r="B162" s="243"/>
      <c r="C162" s="186">
        <v>2</v>
      </c>
      <c r="D162" s="188" t="s">
        <v>1103</v>
      </c>
      <c r="E162" s="188" t="s">
        <v>1104</v>
      </c>
      <c r="F162" s="186" t="s">
        <v>1105</v>
      </c>
      <c r="G162" s="187" t="s">
        <v>1106</v>
      </c>
      <c r="H162" s="282" t="s">
        <v>1107</v>
      </c>
      <c r="I162" s="283"/>
      <c r="J162" s="283"/>
      <c r="K162" s="284"/>
      <c r="L162" s="235"/>
      <c r="P162" s="157"/>
      <c r="Q162" s="157"/>
      <c r="R162" s="157"/>
      <c r="S162" s="157"/>
      <c r="T162" s="157"/>
      <c r="U162" s="157"/>
      <c r="V162" s="161"/>
      <c r="W162" s="161"/>
      <c r="X162" s="161"/>
    </row>
    <row r="163" spans="2:24" s="155" customFormat="1" ht="113.25" customHeight="1" x14ac:dyDescent="0.2">
      <c r="B163" s="243" t="s">
        <v>1108</v>
      </c>
      <c r="C163" s="186">
        <v>1</v>
      </c>
      <c r="D163" s="189" t="s">
        <v>1109</v>
      </c>
      <c r="E163" s="190" t="s">
        <v>1110</v>
      </c>
      <c r="F163" s="186" t="s">
        <v>1111</v>
      </c>
      <c r="G163" s="187" t="s">
        <v>1112</v>
      </c>
      <c r="H163" s="282" t="s">
        <v>1113</v>
      </c>
      <c r="I163" s="283"/>
      <c r="J163" s="283"/>
      <c r="K163" s="284"/>
      <c r="L163" s="235"/>
      <c r="P163" s="157"/>
      <c r="Q163" s="157"/>
      <c r="R163" s="157"/>
      <c r="S163" s="157"/>
      <c r="T163" s="157"/>
      <c r="U163" s="157"/>
      <c r="V163" s="161"/>
      <c r="W163" s="161"/>
      <c r="X163" s="161"/>
    </row>
    <row r="164" spans="2:24" s="155" customFormat="1" ht="76.5" customHeight="1" thickBot="1" x14ac:dyDescent="0.25">
      <c r="B164" s="244"/>
      <c r="C164" s="191">
        <v>2</v>
      </c>
      <c r="D164" s="192" t="s">
        <v>1114</v>
      </c>
      <c r="E164" s="193" t="s">
        <v>1115</v>
      </c>
      <c r="F164" s="191" t="s">
        <v>1116</v>
      </c>
      <c r="G164" s="192" t="s">
        <v>1101</v>
      </c>
      <c r="H164" s="254" t="s">
        <v>1117</v>
      </c>
      <c r="I164" s="255"/>
      <c r="J164" s="255"/>
      <c r="K164" s="256"/>
      <c r="L164" s="235"/>
      <c r="P164" s="157"/>
      <c r="Q164" s="157"/>
      <c r="R164" s="157"/>
      <c r="S164" s="157"/>
      <c r="T164" s="157"/>
      <c r="U164" s="157"/>
      <c r="V164" s="161"/>
      <c r="W164" s="161"/>
      <c r="X164" s="161"/>
    </row>
    <row r="165" spans="2:24" s="155" customFormat="1" ht="22.5" customHeight="1" x14ac:dyDescent="0.2">
      <c r="B165" s="156"/>
      <c r="C165" s="156"/>
      <c r="D165" s="156"/>
      <c r="E165" s="157"/>
      <c r="F165" s="157"/>
      <c r="G165" s="157"/>
      <c r="J165" s="158"/>
      <c r="K165" s="159"/>
      <c r="L165" s="160"/>
      <c r="P165" s="157"/>
      <c r="Q165" s="157"/>
      <c r="R165" s="157"/>
      <c r="S165" s="157"/>
      <c r="T165" s="157"/>
      <c r="U165" s="157"/>
      <c r="V165" s="161"/>
      <c r="W165" s="161"/>
      <c r="X165" s="161"/>
    </row>
    <row r="166" spans="2:24" s="155" customFormat="1" ht="63.75" customHeight="1" x14ac:dyDescent="0.2">
      <c r="B166" s="250"/>
      <c r="C166" s="250"/>
      <c r="D166" s="156"/>
      <c r="E166" s="157"/>
      <c r="F166" s="157"/>
      <c r="G166" s="157"/>
      <c r="J166" s="158"/>
      <c r="K166" s="159"/>
      <c r="L166" s="160"/>
      <c r="P166" s="157"/>
      <c r="Q166" s="157"/>
      <c r="R166" s="157"/>
      <c r="S166" s="157"/>
      <c r="T166" s="157"/>
      <c r="U166" s="157"/>
      <c r="V166" s="161"/>
      <c r="W166" s="161"/>
      <c r="X166" s="161"/>
    </row>
    <row r="167" spans="2:24" s="155" customFormat="1" ht="15.75" x14ac:dyDescent="0.2">
      <c r="B167" s="241" t="s">
        <v>1122</v>
      </c>
      <c r="C167" s="241"/>
      <c r="D167" s="156"/>
      <c r="E167" s="157"/>
      <c r="F167" s="157"/>
      <c r="G167" s="157"/>
      <c r="J167" s="158"/>
      <c r="K167" s="159"/>
      <c r="L167" s="160"/>
      <c r="P167" s="157"/>
      <c r="Q167" s="157"/>
      <c r="R167" s="157"/>
      <c r="S167" s="157"/>
      <c r="T167" s="157"/>
      <c r="U167" s="157"/>
      <c r="V167" s="161"/>
      <c r="W167" s="161"/>
      <c r="X167" s="161"/>
    </row>
    <row r="168" spans="2:24" s="155" customFormat="1" ht="15" x14ac:dyDescent="0.2">
      <c r="B168" s="242" t="s">
        <v>1123</v>
      </c>
      <c r="C168" s="242"/>
      <c r="D168" s="156"/>
      <c r="E168" s="157"/>
      <c r="F168" s="157"/>
      <c r="G168" s="157"/>
      <c r="J168" s="158"/>
      <c r="K168" s="159"/>
      <c r="L168" s="160"/>
      <c r="P168" s="157"/>
      <c r="Q168" s="157"/>
      <c r="R168" s="157"/>
      <c r="S168" s="157"/>
      <c r="T168" s="157"/>
      <c r="U168" s="157"/>
      <c r="V168" s="161"/>
      <c r="W168" s="161"/>
      <c r="X168" s="161"/>
    </row>
    <row r="169" spans="2:24" s="155" customFormat="1" ht="17.25" customHeight="1" x14ac:dyDescent="0.2">
      <c r="B169" s="156"/>
      <c r="C169" s="156"/>
      <c r="D169" s="156"/>
      <c r="E169" s="157"/>
      <c r="F169" s="157"/>
      <c r="G169" s="157"/>
      <c r="J169" s="158"/>
      <c r="K169" s="159"/>
      <c r="L169" s="160"/>
      <c r="P169" s="157"/>
      <c r="Q169" s="157"/>
      <c r="R169" s="157"/>
      <c r="S169" s="157"/>
      <c r="T169" s="157"/>
      <c r="U169" s="157"/>
      <c r="V169" s="161"/>
      <c r="W169" s="161"/>
      <c r="X169" s="161"/>
    </row>
    <row r="170" spans="2:24" s="155" customFormat="1" x14ac:dyDescent="0.2">
      <c r="B170" s="194" t="s">
        <v>1118</v>
      </c>
      <c r="C170" s="245" t="s">
        <v>1119</v>
      </c>
      <c r="D170" s="245"/>
      <c r="E170" s="157"/>
      <c r="F170" s="157"/>
      <c r="G170" s="157"/>
      <c r="J170" s="158"/>
      <c r="K170" s="159"/>
      <c r="L170" s="160"/>
      <c r="P170" s="157"/>
      <c r="Q170" s="157"/>
      <c r="R170" s="157"/>
      <c r="S170" s="157"/>
      <c r="T170" s="157"/>
      <c r="U170" s="157"/>
      <c r="V170" s="161"/>
      <c r="W170" s="161"/>
      <c r="X170" s="161"/>
    </row>
    <row r="171" spans="2:24" s="155" customFormat="1" x14ac:dyDescent="0.2">
      <c r="B171" s="194" t="s">
        <v>1120</v>
      </c>
      <c r="C171" s="245" t="s">
        <v>1159</v>
      </c>
      <c r="D171" s="245"/>
      <c r="E171" s="157"/>
      <c r="F171" s="157"/>
      <c r="G171" s="157"/>
      <c r="J171" s="158"/>
      <c r="K171" s="159"/>
      <c r="L171" s="160"/>
      <c r="P171" s="157"/>
      <c r="Q171" s="157"/>
      <c r="R171" s="157"/>
      <c r="S171" s="157"/>
      <c r="T171" s="157"/>
      <c r="U171" s="157"/>
      <c r="V171" s="161"/>
      <c r="W171" s="161"/>
      <c r="X171" s="161"/>
    </row>
    <row r="172" spans="2:24" s="155" customFormat="1" x14ac:dyDescent="0.2">
      <c r="B172" s="194" t="s">
        <v>1121</v>
      </c>
      <c r="C172" s="245" t="s">
        <v>1122</v>
      </c>
      <c r="D172" s="245"/>
      <c r="E172" s="157"/>
      <c r="F172" s="157"/>
      <c r="G172" s="157"/>
      <c r="J172" s="158"/>
      <c r="K172" s="159"/>
      <c r="L172" s="160"/>
      <c r="P172" s="157"/>
      <c r="Q172" s="157"/>
      <c r="R172" s="157"/>
      <c r="S172" s="157"/>
      <c r="T172" s="157"/>
      <c r="U172" s="157"/>
      <c r="V172" s="161"/>
      <c r="W172" s="161"/>
      <c r="X172" s="161"/>
    </row>
    <row r="173" spans="2:24" s="155" customFormat="1" x14ac:dyDescent="0.2">
      <c r="B173" s="156"/>
      <c r="C173" s="156"/>
      <c r="D173" s="156"/>
      <c r="E173" s="157"/>
      <c r="F173" s="157"/>
      <c r="G173" s="157"/>
      <c r="J173" s="158"/>
      <c r="K173" s="159"/>
      <c r="L173" s="160"/>
      <c r="P173" s="157"/>
      <c r="Q173" s="157"/>
      <c r="R173" s="157"/>
      <c r="S173" s="157"/>
      <c r="T173" s="157"/>
      <c r="U173" s="157"/>
      <c r="V173" s="161"/>
      <c r="W173" s="161"/>
      <c r="X173" s="161"/>
    </row>
    <row r="174" spans="2:24" s="155" customFormat="1" x14ac:dyDescent="0.2">
      <c r="B174" s="156"/>
      <c r="C174" s="156"/>
      <c r="D174" s="156"/>
      <c r="E174" s="157"/>
      <c r="F174" s="157"/>
      <c r="G174" s="157"/>
      <c r="J174" s="158"/>
      <c r="K174" s="159"/>
      <c r="L174" s="160"/>
      <c r="P174" s="157"/>
      <c r="Q174" s="157"/>
      <c r="R174" s="157"/>
      <c r="S174" s="157"/>
      <c r="T174" s="157"/>
      <c r="U174" s="157"/>
      <c r="V174" s="161"/>
      <c r="W174" s="161"/>
      <c r="X174" s="161"/>
    </row>
    <row r="175" spans="2:24" s="155" customFormat="1" x14ac:dyDescent="0.2">
      <c r="B175" s="156"/>
      <c r="C175" s="156"/>
      <c r="D175" s="156"/>
      <c r="E175" s="157"/>
      <c r="F175" s="157"/>
      <c r="G175" s="157"/>
      <c r="J175" s="158"/>
      <c r="K175" s="159"/>
      <c r="L175" s="160"/>
      <c r="P175" s="157"/>
      <c r="Q175" s="157"/>
      <c r="R175" s="157"/>
      <c r="S175" s="157"/>
      <c r="T175" s="157"/>
      <c r="U175" s="157"/>
      <c r="V175" s="161"/>
      <c r="W175" s="161"/>
      <c r="X175" s="161"/>
    </row>
    <row r="176" spans="2:24" s="155" customFormat="1" x14ac:dyDescent="0.2">
      <c r="B176" s="156"/>
      <c r="C176" s="156"/>
      <c r="D176" s="156"/>
      <c r="E176" s="157"/>
      <c r="F176" s="157"/>
      <c r="G176" s="157"/>
      <c r="J176" s="158"/>
      <c r="K176" s="159"/>
      <c r="L176" s="160"/>
      <c r="P176" s="157"/>
      <c r="Q176" s="157"/>
      <c r="R176" s="157"/>
      <c r="S176" s="157"/>
      <c r="T176" s="157"/>
      <c r="U176" s="157"/>
      <c r="V176" s="161"/>
      <c r="W176" s="161"/>
      <c r="X176" s="161"/>
    </row>
    <row r="177" spans="2:24" s="155" customFormat="1" x14ac:dyDescent="0.2">
      <c r="B177" s="156"/>
      <c r="C177" s="156"/>
      <c r="D177" s="156"/>
      <c r="E177" s="157"/>
      <c r="F177" s="157"/>
      <c r="G177" s="157"/>
      <c r="J177" s="158"/>
      <c r="K177" s="159"/>
      <c r="L177" s="160"/>
      <c r="P177" s="157"/>
      <c r="Q177" s="157"/>
      <c r="R177" s="157"/>
      <c r="S177" s="157"/>
      <c r="T177" s="157"/>
      <c r="U177" s="157"/>
      <c r="V177" s="161"/>
      <c r="W177" s="161"/>
      <c r="X177" s="161"/>
    </row>
    <row r="178" spans="2:24" s="155" customFormat="1" x14ac:dyDescent="0.2">
      <c r="B178" s="156"/>
      <c r="C178" s="156"/>
      <c r="D178" s="156"/>
      <c r="E178" s="157"/>
      <c r="F178" s="157"/>
      <c r="G178" s="157"/>
      <c r="J178" s="158"/>
      <c r="K178" s="159"/>
      <c r="L178" s="160"/>
      <c r="P178" s="157"/>
      <c r="Q178" s="157"/>
      <c r="R178" s="157"/>
      <c r="S178" s="157"/>
      <c r="T178" s="157"/>
      <c r="U178" s="157"/>
      <c r="V178" s="161"/>
      <c r="W178" s="161"/>
      <c r="X178" s="161"/>
    </row>
    <row r="179" spans="2:24" s="155" customFormat="1" x14ac:dyDescent="0.2">
      <c r="B179" s="156"/>
      <c r="C179" s="156"/>
      <c r="D179" s="156"/>
      <c r="E179" s="157"/>
      <c r="F179" s="157"/>
      <c r="G179" s="157"/>
      <c r="J179" s="158"/>
      <c r="K179" s="159"/>
      <c r="L179" s="160"/>
      <c r="P179" s="157"/>
      <c r="Q179" s="157"/>
      <c r="R179" s="157"/>
      <c r="S179" s="157"/>
      <c r="T179" s="157"/>
      <c r="U179" s="157"/>
      <c r="V179" s="161"/>
      <c r="W179" s="161"/>
      <c r="X179" s="161"/>
    </row>
    <row r="180" spans="2:24" s="155" customFormat="1" x14ac:dyDescent="0.2">
      <c r="B180" s="156"/>
      <c r="C180" s="156"/>
      <c r="D180" s="156"/>
      <c r="E180" s="157"/>
      <c r="F180" s="157"/>
      <c r="G180" s="157"/>
      <c r="J180" s="158"/>
      <c r="K180" s="159"/>
      <c r="L180" s="160"/>
      <c r="P180" s="157"/>
      <c r="Q180" s="157"/>
      <c r="R180" s="157"/>
      <c r="S180" s="157"/>
      <c r="T180" s="157"/>
      <c r="U180" s="157"/>
      <c r="V180" s="161"/>
      <c r="W180" s="161"/>
      <c r="X180" s="161"/>
    </row>
    <row r="181" spans="2:24" s="155" customFormat="1" x14ac:dyDescent="0.2">
      <c r="B181" s="156"/>
      <c r="C181" s="156"/>
      <c r="D181" s="156"/>
      <c r="E181" s="157"/>
      <c r="F181" s="157"/>
      <c r="G181" s="157"/>
      <c r="J181" s="158"/>
      <c r="K181" s="159"/>
      <c r="L181" s="160"/>
      <c r="P181" s="157"/>
      <c r="Q181" s="157"/>
      <c r="R181" s="157"/>
      <c r="S181" s="157"/>
      <c r="T181" s="157"/>
      <c r="U181" s="157"/>
      <c r="V181" s="161"/>
      <c r="W181" s="161"/>
      <c r="X181" s="161"/>
    </row>
    <row r="182" spans="2:24" s="155" customFormat="1" x14ac:dyDescent="0.2">
      <c r="B182" s="156"/>
      <c r="C182" s="156"/>
      <c r="D182" s="156"/>
      <c r="E182" s="157"/>
      <c r="F182" s="157"/>
      <c r="G182" s="157"/>
      <c r="J182" s="158"/>
      <c r="K182" s="159"/>
      <c r="L182" s="160"/>
      <c r="P182" s="157"/>
      <c r="Q182" s="157"/>
      <c r="R182" s="157"/>
      <c r="S182" s="157"/>
      <c r="T182" s="157"/>
      <c r="U182" s="157"/>
      <c r="V182" s="161"/>
      <c r="W182" s="161"/>
      <c r="X182" s="161"/>
    </row>
    <row r="183" spans="2:24" s="155" customFormat="1" x14ac:dyDescent="0.2">
      <c r="B183" s="156"/>
      <c r="C183" s="156"/>
      <c r="D183" s="156"/>
      <c r="E183" s="157"/>
      <c r="F183" s="157"/>
      <c r="G183" s="157"/>
      <c r="J183" s="158"/>
      <c r="K183" s="159"/>
      <c r="L183" s="160"/>
      <c r="P183" s="157"/>
      <c r="Q183" s="157"/>
      <c r="R183" s="157"/>
      <c r="S183" s="157"/>
      <c r="T183" s="157"/>
      <c r="U183" s="157"/>
      <c r="V183" s="161"/>
      <c r="W183" s="161"/>
      <c r="X183" s="161"/>
    </row>
    <row r="184" spans="2:24" s="155" customFormat="1" x14ac:dyDescent="0.2">
      <c r="B184" s="156"/>
      <c r="C184" s="156"/>
      <c r="D184" s="156"/>
      <c r="E184" s="157"/>
      <c r="F184" s="157"/>
      <c r="G184" s="157"/>
      <c r="J184" s="158"/>
      <c r="K184" s="159"/>
      <c r="L184" s="160"/>
      <c r="P184" s="157"/>
      <c r="Q184" s="157"/>
      <c r="R184" s="157"/>
      <c r="S184" s="157"/>
      <c r="T184" s="157"/>
      <c r="U184" s="157"/>
      <c r="V184" s="161"/>
      <c r="W184" s="161"/>
      <c r="X184" s="161"/>
    </row>
    <row r="185" spans="2:24" s="155" customFormat="1" x14ac:dyDescent="0.2">
      <c r="B185" s="156"/>
      <c r="C185" s="156"/>
      <c r="D185" s="156"/>
      <c r="E185" s="157"/>
      <c r="F185" s="157"/>
      <c r="G185" s="157"/>
      <c r="J185" s="158"/>
      <c r="K185" s="159"/>
      <c r="L185" s="160"/>
      <c r="P185" s="157"/>
      <c r="Q185" s="157"/>
      <c r="R185" s="157"/>
      <c r="S185" s="157"/>
      <c r="T185" s="157"/>
      <c r="U185" s="157"/>
      <c r="V185" s="161"/>
      <c r="W185" s="161"/>
      <c r="X185" s="161"/>
    </row>
    <row r="186" spans="2:24" s="155" customFormat="1" x14ac:dyDescent="0.2">
      <c r="B186" s="156"/>
      <c r="C186" s="156"/>
      <c r="D186" s="156"/>
      <c r="E186" s="157"/>
      <c r="F186" s="157"/>
      <c r="G186" s="157"/>
      <c r="J186" s="158"/>
      <c r="K186" s="159"/>
      <c r="L186" s="160"/>
      <c r="P186" s="157"/>
      <c r="Q186" s="157"/>
      <c r="R186" s="157"/>
      <c r="S186" s="157"/>
      <c r="T186" s="157"/>
      <c r="U186" s="157"/>
      <c r="V186" s="161"/>
      <c r="W186" s="161"/>
      <c r="X186" s="161"/>
    </row>
    <row r="187" spans="2:24" s="155" customFormat="1" x14ac:dyDescent="0.2">
      <c r="B187" s="156"/>
      <c r="C187" s="156"/>
      <c r="D187" s="156"/>
      <c r="E187" s="157"/>
      <c r="F187" s="157"/>
      <c r="G187" s="157"/>
      <c r="J187" s="158"/>
      <c r="K187" s="159"/>
      <c r="L187" s="160"/>
      <c r="P187" s="157"/>
      <c r="Q187" s="157"/>
      <c r="R187" s="157"/>
      <c r="S187" s="157"/>
      <c r="T187" s="157"/>
      <c r="U187" s="157"/>
      <c r="V187" s="161"/>
      <c r="W187" s="161"/>
      <c r="X187" s="161"/>
    </row>
    <row r="188" spans="2:24" s="155" customFormat="1" x14ac:dyDescent="0.2">
      <c r="B188" s="156"/>
      <c r="C188" s="156"/>
      <c r="D188" s="156"/>
      <c r="E188" s="157"/>
      <c r="F188" s="157"/>
      <c r="G188" s="157"/>
      <c r="J188" s="158"/>
      <c r="K188" s="159"/>
      <c r="L188" s="160"/>
      <c r="P188" s="157"/>
      <c r="Q188" s="157"/>
      <c r="R188" s="157"/>
      <c r="S188" s="157"/>
      <c r="T188" s="157"/>
      <c r="U188" s="157"/>
      <c r="V188" s="161"/>
      <c r="W188" s="161"/>
      <c r="X188" s="161"/>
    </row>
    <row r="189" spans="2:24" s="155" customFormat="1" x14ac:dyDescent="0.2">
      <c r="B189" s="156"/>
      <c r="C189" s="156"/>
      <c r="D189" s="156"/>
      <c r="E189" s="157"/>
      <c r="F189" s="157"/>
      <c r="G189" s="157"/>
      <c r="J189" s="158"/>
      <c r="K189" s="159"/>
      <c r="L189" s="160"/>
      <c r="P189" s="157"/>
      <c r="Q189" s="157"/>
      <c r="R189" s="157"/>
      <c r="S189" s="157"/>
      <c r="T189" s="157"/>
      <c r="U189" s="157"/>
      <c r="V189" s="161"/>
      <c r="W189" s="161"/>
      <c r="X189" s="161"/>
    </row>
    <row r="190" spans="2:24" s="155" customFormat="1" x14ac:dyDescent="0.2">
      <c r="B190" s="156"/>
      <c r="C190" s="156"/>
      <c r="D190" s="156"/>
      <c r="E190" s="157"/>
      <c r="F190" s="157"/>
      <c r="G190" s="157"/>
      <c r="J190" s="158"/>
      <c r="K190" s="159"/>
      <c r="L190" s="160"/>
      <c r="P190" s="157"/>
      <c r="Q190" s="157"/>
      <c r="R190" s="157"/>
      <c r="S190" s="157"/>
      <c r="T190" s="157"/>
      <c r="U190" s="157"/>
      <c r="V190" s="161"/>
      <c r="W190" s="161"/>
      <c r="X190" s="161"/>
    </row>
    <row r="191" spans="2:24" s="155" customFormat="1" x14ac:dyDescent="0.2">
      <c r="B191" s="156"/>
      <c r="C191" s="156"/>
      <c r="D191" s="156"/>
      <c r="E191" s="157"/>
      <c r="F191" s="157"/>
      <c r="G191" s="157"/>
      <c r="J191" s="158"/>
      <c r="K191" s="159"/>
      <c r="L191" s="160"/>
      <c r="P191" s="157"/>
      <c r="Q191" s="157"/>
      <c r="R191" s="157"/>
      <c r="S191" s="157"/>
      <c r="T191" s="157"/>
      <c r="U191" s="157"/>
      <c r="V191" s="161"/>
      <c r="W191" s="161"/>
      <c r="X191" s="161"/>
    </row>
    <row r="192" spans="2:24" s="155" customFormat="1" x14ac:dyDescent="0.2">
      <c r="B192" s="156"/>
      <c r="C192" s="156"/>
      <c r="D192" s="156"/>
      <c r="E192" s="157"/>
      <c r="F192" s="157"/>
      <c r="G192" s="157"/>
      <c r="J192" s="158"/>
      <c r="K192" s="159"/>
      <c r="L192" s="160"/>
      <c r="P192" s="157"/>
      <c r="Q192" s="157"/>
      <c r="R192" s="157"/>
      <c r="S192" s="157"/>
      <c r="T192" s="157"/>
      <c r="U192" s="157"/>
      <c r="V192" s="161"/>
      <c r="W192" s="161"/>
      <c r="X192" s="161"/>
    </row>
    <row r="193" spans="2:24" s="155" customFormat="1" x14ac:dyDescent="0.2">
      <c r="B193" s="156"/>
      <c r="C193" s="156"/>
      <c r="D193" s="156"/>
      <c r="E193" s="157"/>
      <c r="F193" s="157"/>
      <c r="G193" s="157"/>
      <c r="J193" s="158"/>
      <c r="K193" s="159"/>
      <c r="L193" s="160"/>
      <c r="P193" s="157"/>
      <c r="Q193" s="157"/>
      <c r="R193" s="157"/>
      <c r="S193" s="157"/>
      <c r="T193" s="157"/>
      <c r="U193" s="157"/>
      <c r="V193" s="161"/>
      <c r="W193" s="161"/>
      <c r="X193" s="161"/>
    </row>
    <row r="194" spans="2:24" s="155" customFormat="1" x14ac:dyDescent="0.2">
      <c r="B194" s="156"/>
      <c r="C194" s="156"/>
      <c r="D194" s="156"/>
      <c r="E194" s="157"/>
      <c r="F194" s="157"/>
      <c r="G194" s="157"/>
      <c r="J194" s="158"/>
      <c r="K194" s="159"/>
      <c r="L194" s="160"/>
      <c r="P194" s="157"/>
      <c r="Q194" s="157"/>
      <c r="R194" s="157"/>
      <c r="S194" s="157"/>
      <c r="T194" s="157"/>
      <c r="U194" s="157"/>
      <c r="V194" s="161"/>
      <c r="W194" s="161"/>
      <c r="X194" s="161"/>
    </row>
    <row r="195" spans="2:24" s="155" customFormat="1" x14ac:dyDescent="0.2">
      <c r="B195" s="156"/>
      <c r="C195" s="156"/>
      <c r="D195" s="156"/>
      <c r="E195" s="157"/>
      <c r="F195" s="157"/>
      <c r="G195" s="157"/>
      <c r="J195" s="158"/>
      <c r="K195" s="159"/>
      <c r="L195" s="160"/>
      <c r="P195" s="157"/>
      <c r="Q195" s="157"/>
      <c r="R195" s="157"/>
      <c r="S195" s="157"/>
      <c r="T195" s="157"/>
      <c r="U195" s="157"/>
      <c r="V195" s="161"/>
      <c r="W195" s="161"/>
      <c r="X195" s="161"/>
    </row>
    <row r="196" spans="2:24" s="155" customFormat="1" x14ac:dyDescent="0.2">
      <c r="B196" s="156"/>
      <c r="C196" s="156"/>
      <c r="D196" s="156"/>
      <c r="E196" s="157"/>
      <c r="F196" s="157"/>
      <c r="G196" s="157"/>
      <c r="J196" s="158"/>
      <c r="K196" s="159"/>
      <c r="L196" s="160"/>
      <c r="P196" s="157"/>
      <c r="Q196" s="157"/>
      <c r="R196" s="157"/>
      <c r="S196" s="157"/>
      <c r="T196" s="157"/>
      <c r="U196" s="157"/>
      <c r="V196" s="161"/>
      <c r="W196" s="161"/>
      <c r="X196" s="161"/>
    </row>
    <row r="197" spans="2:24" s="155" customFormat="1" x14ac:dyDescent="0.2">
      <c r="B197" s="156"/>
      <c r="C197" s="156"/>
      <c r="D197" s="156"/>
      <c r="E197" s="157"/>
      <c r="F197" s="157"/>
      <c r="G197" s="157"/>
      <c r="J197" s="158"/>
      <c r="K197" s="159"/>
      <c r="L197" s="160"/>
      <c r="P197" s="157"/>
      <c r="Q197" s="157"/>
      <c r="R197" s="157"/>
      <c r="S197" s="157"/>
      <c r="T197" s="157"/>
      <c r="U197" s="157"/>
      <c r="V197" s="161"/>
      <c r="W197" s="161"/>
      <c r="X197" s="161"/>
    </row>
    <row r="198" spans="2:24" s="155" customFormat="1" x14ac:dyDescent="0.2">
      <c r="B198" s="156"/>
      <c r="C198" s="156"/>
      <c r="D198" s="156"/>
      <c r="E198" s="157"/>
      <c r="F198" s="157"/>
      <c r="G198" s="157"/>
      <c r="J198" s="158"/>
      <c r="K198" s="159"/>
      <c r="L198" s="160"/>
      <c r="P198" s="157"/>
      <c r="Q198" s="157"/>
      <c r="R198" s="157"/>
      <c r="S198" s="157"/>
      <c r="T198" s="157"/>
      <c r="U198" s="157"/>
      <c r="V198" s="161"/>
      <c r="W198" s="161"/>
      <c r="X198" s="161"/>
    </row>
    <row r="199" spans="2:24" s="155" customFormat="1" x14ac:dyDescent="0.2">
      <c r="B199" s="156"/>
      <c r="C199" s="156"/>
      <c r="D199" s="156"/>
      <c r="E199" s="157"/>
      <c r="F199" s="157"/>
      <c r="G199" s="157"/>
      <c r="J199" s="158"/>
      <c r="K199" s="159"/>
      <c r="L199" s="160"/>
      <c r="P199" s="157"/>
      <c r="Q199" s="157"/>
      <c r="R199" s="157"/>
      <c r="S199" s="157"/>
      <c r="T199" s="157"/>
      <c r="U199" s="157"/>
      <c r="V199" s="161"/>
      <c r="W199" s="161"/>
      <c r="X199" s="161"/>
    </row>
    <row r="200" spans="2:24" s="155" customFormat="1" x14ac:dyDescent="0.2">
      <c r="B200" s="156"/>
      <c r="C200" s="156"/>
      <c r="D200" s="156"/>
      <c r="E200" s="157"/>
      <c r="F200" s="157"/>
      <c r="G200" s="157"/>
      <c r="J200" s="158"/>
      <c r="K200" s="159"/>
      <c r="L200" s="160"/>
      <c r="P200" s="157"/>
      <c r="Q200" s="157"/>
      <c r="R200" s="157"/>
      <c r="S200" s="157"/>
      <c r="T200" s="157"/>
      <c r="U200" s="157"/>
      <c r="V200" s="161"/>
      <c r="W200" s="161"/>
      <c r="X200" s="161"/>
    </row>
    <row r="201" spans="2:24" s="155" customFormat="1" x14ac:dyDescent="0.2">
      <c r="B201" s="156"/>
      <c r="C201" s="156"/>
      <c r="D201" s="156"/>
      <c r="E201" s="157"/>
      <c r="F201" s="157"/>
      <c r="G201" s="157"/>
      <c r="J201" s="158"/>
      <c r="K201" s="159"/>
      <c r="L201" s="160"/>
      <c r="P201" s="157"/>
      <c r="Q201" s="157"/>
      <c r="R201" s="157"/>
      <c r="S201" s="157"/>
      <c r="T201" s="157"/>
      <c r="U201" s="157"/>
      <c r="V201" s="161"/>
      <c r="W201" s="161"/>
      <c r="X201" s="161"/>
    </row>
    <row r="202" spans="2:24" s="155" customFormat="1" x14ac:dyDescent="0.2">
      <c r="B202" s="156"/>
      <c r="C202" s="156"/>
      <c r="D202" s="156"/>
      <c r="E202" s="157"/>
      <c r="F202" s="157"/>
      <c r="G202" s="157"/>
      <c r="J202" s="158"/>
      <c r="K202" s="159"/>
      <c r="L202" s="160"/>
      <c r="P202" s="157"/>
      <c r="Q202" s="157"/>
      <c r="R202" s="157"/>
      <c r="S202" s="157"/>
      <c r="T202" s="157"/>
      <c r="U202" s="157"/>
      <c r="V202" s="161"/>
      <c r="W202" s="161"/>
      <c r="X202" s="161"/>
    </row>
    <row r="203" spans="2:24" s="155" customFormat="1" x14ac:dyDescent="0.2">
      <c r="B203" s="156"/>
      <c r="C203" s="156"/>
      <c r="D203" s="156"/>
      <c r="E203" s="157"/>
      <c r="F203" s="157"/>
      <c r="G203" s="157"/>
      <c r="J203" s="158"/>
      <c r="K203" s="159"/>
      <c r="L203" s="160"/>
      <c r="P203" s="157"/>
      <c r="Q203" s="157"/>
      <c r="R203" s="157"/>
      <c r="S203" s="157"/>
      <c r="T203" s="157"/>
      <c r="U203" s="157"/>
      <c r="V203" s="161"/>
      <c r="W203" s="161"/>
      <c r="X203" s="161"/>
    </row>
    <row r="204" spans="2:24" s="155" customFormat="1" x14ac:dyDescent="0.2">
      <c r="B204" s="156"/>
      <c r="C204" s="156"/>
      <c r="D204" s="156"/>
      <c r="E204" s="157"/>
      <c r="F204" s="157"/>
      <c r="G204" s="157"/>
      <c r="J204" s="158"/>
      <c r="K204" s="159"/>
      <c r="L204" s="160"/>
      <c r="P204" s="157"/>
      <c r="Q204" s="157"/>
      <c r="R204" s="157"/>
      <c r="S204" s="157"/>
      <c r="T204" s="157"/>
      <c r="U204" s="157"/>
      <c r="V204" s="161"/>
      <c r="W204" s="161"/>
      <c r="X204" s="161"/>
    </row>
    <row r="205" spans="2:24" s="155" customFormat="1" x14ac:dyDescent="0.2">
      <c r="B205" s="156"/>
      <c r="C205" s="156"/>
      <c r="D205" s="156"/>
      <c r="E205" s="157"/>
      <c r="F205" s="157"/>
      <c r="G205" s="157"/>
      <c r="J205" s="158"/>
      <c r="K205" s="159"/>
      <c r="L205" s="160"/>
      <c r="P205" s="157"/>
      <c r="Q205" s="157"/>
      <c r="R205" s="157"/>
      <c r="S205" s="157"/>
      <c r="T205" s="157"/>
      <c r="U205" s="157"/>
      <c r="V205" s="161"/>
      <c r="W205" s="161"/>
      <c r="X205" s="161"/>
    </row>
    <row r="206" spans="2:24" s="155" customFormat="1" x14ac:dyDescent="0.2">
      <c r="B206" s="156"/>
      <c r="C206" s="156"/>
      <c r="D206" s="156"/>
      <c r="E206" s="157"/>
      <c r="F206" s="157"/>
      <c r="G206" s="157"/>
      <c r="J206" s="158"/>
      <c r="K206" s="159"/>
      <c r="L206" s="160"/>
      <c r="P206" s="157"/>
      <c r="Q206" s="157"/>
      <c r="R206" s="157"/>
      <c r="S206" s="157"/>
      <c r="T206" s="157"/>
      <c r="U206" s="157"/>
      <c r="V206" s="161"/>
      <c r="W206" s="161"/>
      <c r="X206" s="161"/>
    </row>
    <row r="207" spans="2:24" s="155" customFormat="1" x14ac:dyDescent="0.2">
      <c r="B207" s="156"/>
      <c r="C207" s="156"/>
      <c r="D207" s="156"/>
      <c r="E207" s="157"/>
      <c r="F207" s="157"/>
      <c r="G207" s="157"/>
      <c r="J207" s="158"/>
      <c r="K207" s="159"/>
      <c r="L207" s="160"/>
      <c r="P207" s="157"/>
      <c r="Q207" s="157"/>
      <c r="R207" s="157"/>
      <c r="S207" s="157"/>
      <c r="T207" s="157"/>
      <c r="U207" s="157"/>
      <c r="V207" s="161"/>
      <c r="W207" s="161"/>
      <c r="X207" s="161"/>
    </row>
    <row r="208" spans="2:24" s="155" customFormat="1" x14ac:dyDescent="0.2">
      <c r="B208" s="156"/>
      <c r="C208" s="156"/>
      <c r="D208" s="156"/>
      <c r="E208" s="157"/>
      <c r="F208" s="157"/>
      <c r="G208" s="157"/>
      <c r="J208" s="158"/>
      <c r="K208" s="159"/>
      <c r="L208" s="160"/>
      <c r="P208" s="157"/>
      <c r="Q208" s="157"/>
      <c r="R208" s="157"/>
      <c r="S208" s="157"/>
      <c r="T208" s="157"/>
      <c r="U208" s="157"/>
      <c r="V208" s="161"/>
      <c r="W208" s="161"/>
      <c r="X208" s="161"/>
    </row>
    <row r="209" spans="2:24" s="155" customFormat="1" x14ac:dyDescent="0.2">
      <c r="B209" s="156"/>
      <c r="C209" s="156"/>
      <c r="D209" s="156"/>
      <c r="E209" s="157"/>
      <c r="F209" s="157"/>
      <c r="G209" s="157"/>
      <c r="J209" s="158"/>
      <c r="K209" s="159"/>
      <c r="L209" s="160"/>
      <c r="P209" s="157"/>
      <c r="Q209" s="157"/>
      <c r="R209" s="157"/>
      <c r="S209" s="157"/>
      <c r="T209" s="157"/>
      <c r="U209" s="157"/>
      <c r="V209" s="161"/>
      <c r="W209" s="161"/>
      <c r="X209" s="161"/>
    </row>
    <row r="210" spans="2:24" s="155" customFormat="1" x14ac:dyDescent="0.2">
      <c r="B210" s="156"/>
      <c r="C210" s="156"/>
      <c r="D210" s="156"/>
      <c r="E210" s="157"/>
      <c r="F210" s="157"/>
      <c r="G210" s="157"/>
      <c r="J210" s="158"/>
      <c r="K210" s="159"/>
      <c r="L210" s="160"/>
      <c r="P210" s="157"/>
      <c r="Q210" s="157"/>
      <c r="R210" s="157"/>
      <c r="S210" s="157"/>
      <c r="T210" s="157"/>
      <c r="U210" s="157"/>
      <c r="V210" s="161"/>
      <c r="W210" s="161"/>
      <c r="X210" s="161"/>
    </row>
    <row r="211" spans="2:24" s="155" customFormat="1" x14ac:dyDescent="0.2">
      <c r="B211" s="156"/>
      <c r="C211" s="156"/>
      <c r="D211" s="156"/>
      <c r="E211" s="157"/>
      <c r="F211" s="157"/>
      <c r="G211" s="157"/>
      <c r="J211" s="158"/>
      <c r="K211" s="159"/>
      <c r="L211" s="160"/>
      <c r="P211" s="157"/>
      <c r="Q211" s="157"/>
      <c r="R211" s="157"/>
      <c r="S211" s="157"/>
      <c r="T211" s="157"/>
      <c r="U211" s="157"/>
      <c r="V211" s="161"/>
      <c r="W211" s="161"/>
      <c r="X211" s="161"/>
    </row>
    <row r="212" spans="2:24" s="155" customFormat="1" x14ac:dyDescent="0.2">
      <c r="B212" s="156"/>
      <c r="C212" s="156"/>
      <c r="D212" s="156"/>
      <c r="E212" s="157"/>
      <c r="F212" s="157"/>
      <c r="G212" s="157"/>
      <c r="J212" s="158"/>
      <c r="K212" s="159"/>
      <c r="L212" s="160"/>
      <c r="P212" s="157"/>
      <c r="Q212" s="157"/>
      <c r="R212" s="157"/>
      <c r="S212" s="157"/>
      <c r="T212" s="157"/>
      <c r="U212" s="157"/>
      <c r="V212" s="161"/>
      <c r="W212" s="161"/>
      <c r="X212" s="161"/>
    </row>
    <row r="213" spans="2:24" s="155" customFormat="1" x14ac:dyDescent="0.2">
      <c r="B213" s="156"/>
      <c r="C213" s="156"/>
      <c r="D213" s="156"/>
      <c r="E213" s="157"/>
      <c r="F213" s="157"/>
      <c r="G213" s="157"/>
      <c r="J213" s="158"/>
      <c r="K213" s="159"/>
      <c r="L213" s="160"/>
      <c r="P213" s="157"/>
      <c r="Q213" s="157"/>
      <c r="R213" s="157"/>
      <c r="S213" s="157"/>
      <c r="T213" s="157"/>
      <c r="U213" s="157"/>
      <c r="V213" s="161"/>
      <c r="W213" s="161"/>
      <c r="X213" s="161"/>
    </row>
    <row r="214" spans="2:24" s="155" customFormat="1" x14ac:dyDescent="0.2">
      <c r="B214" s="156"/>
      <c r="C214" s="156"/>
      <c r="D214" s="156"/>
      <c r="E214" s="157"/>
      <c r="F214" s="157"/>
      <c r="G214" s="157"/>
      <c r="J214" s="158"/>
      <c r="K214" s="159"/>
      <c r="L214" s="160"/>
      <c r="P214" s="157"/>
      <c r="Q214" s="157"/>
      <c r="R214" s="157"/>
      <c r="S214" s="157"/>
      <c r="T214" s="157"/>
      <c r="U214" s="157"/>
      <c r="V214" s="161"/>
      <c r="W214" s="161"/>
      <c r="X214" s="161"/>
    </row>
    <row r="215" spans="2:24" s="155" customFormat="1" x14ac:dyDescent="0.2">
      <c r="B215" s="156"/>
      <c r="C215" s="156"/>
      <c r="D215" s="156"/>
      <c r="E215" s="157"/>
      <c r="F215" s="157"/>
      <c r="G215" s="157"/>
      <c r="J215" s="158"/>
      <c r="K215" s="159"/>
      <c r="L215" s="160"/>
      <c r="P215" s="157"/>
      <c r="Q215" s="157"/>
      <c r="R215" s="157"/>
      <c r="S215" s="157"/>
      <c r="T215" s="157"/>
      <c r="U215" s="157"/>
      <c r="V215" s="161"/>
      <c r="W215" s="161"/>
      <c r="X215" s="161"/>
    </row>
    <row r="216" spans="2:24" s="155" customFormat="1" x14ac:dyDescent="0.2">
      <c r="B216" s="156"/>
      <c r="C216" s="156"/>
      <c r="D216" s="156"/>
      <c r="E216" s="157"/>
      <c r="F216" s="157"/>
      <c r="G216" s="157"/>
      <c r="J216" s="158"/>
      <c r="K216" s="159"/>
      <c r="L216" s="160"/>
      <c r="P216" s="157"/>
      <c r="Q216" s="157"/>
      <c r="R216" s="157"/>
      <c r="S216" s="157"/>
      <c r="T216" s="157"/>
      <c r="U216" s="157"/>
      <c r="V216" s="161"/>
      <c r="W216" s="161"/>
      <c r="X216" s="161"/>
    </row>
    <row r="217" spans="2:24" s="155" customFormat="1" x14ac:dyDescent="0.2">
      <c r="B217" s="156"/>
      <c r="C217" s="156"/>
      <c r="D217" s="156"/>
      <c r="E217" s="157"/>
      <c r="F217" s="157"/>
      <c r="G217" s="157"/>
      <c r="J217" s="158"/>
      <c r="K217" s="159"/>
      <c r="L217" s="160"/>
      <c r="P217" s="157"/>
      <c r="Q217" s="157"/>
      <c r="R217" s="157"/>
      <c r="S217" s="157"/>
      <c r="T217" s="157"/>
      <c r="U217" s="157"/>
      <c r="V217" s="161"/>
      <c r="W217" s="161"/>
      <c r="X217" s="161"/>
    </row>
    <row r="218" spans="2:24" s="155" customFormat="1" x14ac:dyDescent="0.2">
      <c r="B218" s="156"/>
      <c r="C218" s="156"/>
      <c r="D218" s="156"/>
      <c r="E218" s="157"/>
      <c r="F218" s="157"/>
      <c r="G218" s="157"/>
      <c r="J218" s="158"/>
      <c r="K218" s="159"/>
      <c r="L218" s="160"/>
      <c r="P218" s="157"/>
      <c r="Q218" s="157"/>
      <c r="R218" s="157"/>
      <c r="S218" s="157"/>
      <c r="T218" s="157"/>
      <c r="U218" s="157"/>
      <c r="V218" s="161"/>
      <c r="W218" s="161"/>
      <c r="X218" s="161"/>
    </row>
    <row r="219" spans="2:24" s="155" customFormat="1" x14ac:dyDescent="0.2">
      <c r="B219" s="156"/>
      <c r="C219" s="156"/>
      <c r="D219" s="156"/>
      <c r="E219" s="157"/>
      <c r="F219" s="157"/>
      <c r="G219" s="157"/>
      <c r="J219" s="158"/>
      <c r="K219" s="159"/>
      <c r="L219" s="160"/>
      <c r="P219" s="157"/>
      <c r="Q219" s="157"/>
      <c r="R219" s="157"/>
      <c r="S219" s="157"/>
      <c r="T219" s="157"/>
      <c r="U219" s="157"/>
      <c r="V219" s="161"/>
      <c r="W219" s="161"/>
      <c r="X219" s="161"/>
    </row>
    <row r="220" spans="2:24" s="155" customFormat="1" x14ac:dyDescent="0.2">
      <c r="B220" s="156"/>
      <c r="C220" s="156"/>
      <c r="D220" s="156"/>
      <c r="E220" s="157"/>
      <c r="F220" s="157"/>
      <c r="G220" s="157"/>
      <c r="J220" s="158"/>
      <c r="K220" s="159"/>
      <c r="L220" s="160"/>
      <c r="P220" s="157"/>
      <c r="Q220" s="157"/>
      <c r="R220" s="157"/>
      <c r="S220" s="157"/>
      <c r="T220" s="157"/>
      <c r="U220" s="157"/>
      <c r="V220" s="161"/>
      <c r="W220" s="161"/>
      <c r="X220" s="161"/>
    </row>
    <row r="221" spans="2:24" s="155" customFormat="1" x14ac:dyDescent="0.2">
      <c r="B221" s="156"/>
      <c r="C221" s="156"/>
      <c r="D221" s="156"/>
      <c r="E221" s="157"/>
      <c r="F221" s="157"/>
      <c r="G221" s="157"/>
      <c r="J221" s="158"/>
      <c r="K221" s="159"/>
      <c r="L221" s="160"/>
      <c r="P221" s="157"/>
      <c r="Q221" s="157"/>
      <c r="R221" s="157"/>
      <c r="S221" s="157"/>
      <c r="T221" s="157"/>
      <c r="U221" s="157"/>
      <c r="V221" s="161"/>
      <c r="W221" s="161"/>
      <c r="X221" s="161"/>
    </row>
    <row r="222" spans="2:24" s="155" customFormat="1" x14ac:dyDescent="0.2">
      <c r="B222" s="156"/>
      <c r="C222" s="156"/>
      <c r="D222" s="156"/>
      <c r="E222" s="157"/>
      <c r="F222" s="157"/>
      <c r="G222" s="157"/>
      <c r="J222" s="158"/>
      <c r="K222" s="159"/>
      <c r="L222" s="160"/>
      <c r="P222" s="157"/>
      <c r="Q222" s="157"/>
      <c r="R222" s="157"/>
      <c r="S222" s="157"/>
      <c r="T222" s="157"/>
      <c r="U222" s="157"/>
      <c r="V222" s="161"/>
      <c r="W222" s="161"/>
      <c r="X222" s="161"/>
    </row>
    <row r="223" spans="2:24" s="155" customFormat="1" x14ac:dyDescent="0.2">
      <c r="B223" s="156"/>
      <c r="C223" s="156"/>
      <c r="D223" s="156"/>
      <c r="E223" s="157"/>
      <c r="F223" s="157"/>
      <c r="G223" s="157"/>
      <c r="J223" s="158"/>
      <c r="K223" s="159"/>
      <c r="L223" s="160"/>
      <c r="P223" s="157"/>
      <c r="Q223" s="157"/>
      <c r="R223" s="157"/>
      <c r="S223" s="157"/>
      <c r="T223" s="157"/>
      <c r="U223" s="157"/>
      <c r="V223" s="161"/>
      <c r="W223" s="161"/>
      <c r="X223" s="161"/>
    </row>
    <row r="224" spans="2:24" s="155" customFormat="1" x14ac:dyDescent="0.2">
      <c r="B224" s="156"/>
      <c r="C224" s="156"/>
      <c r="D224" s="156"/>
      <c r="E224" s="157"/>
      <c r="F224" s="157"/>
      <c r="G224" s="157"/>
      <c r="J224" s="158"/>
      <c r="K224" s="159"/>
      <c r="L224" s="160"/>
      <c r="P224" s="157"/>
      <c r="Q224" s="157"/>
      <c r="R224" s="157"/>
      <c r="S224" s="157"/>
      <c r="T224" s="157"/>
      <c r="U224" s="157"/>
      <c r="V224" s="161"/>
      <c r="W224" s="161"/>
      <c r="X224" s="161"/>
    </row>
    <row r="225" spans="2:24" s="155" customFormat="1" x14ac:dyDescent="0.2">
      <c r="B225" s="156"/>
      <c r="C225" s="156"/>
      <c r="D225" s="156"/>
      <c r="E225" s="157"/>
      <c r="F225" s="157"/>
      <c r="G225" s="157"/>
      <c r="J225" s="158"/>
      <c r="K225" s="159"/>
      <c r="L225" s="160"/>
      <c r="P225" s="157"/>
      <c r="Q225" s="157"/>
      <c r="R225" s="157"/>
      <c r="S225" s="157"/>
      <c r="T225" s="157"/>
      <c r="U225" s="157"/>
      <c r="V225" s="161"/>
      <c r="W225" s="161"/>
      <c r="X225" s="161"/>
    </row>
    <row r="226" spans="2:24" s="155" customFormat="1" x14ac:dyDescent="0.2">
      <c r="B226" s="156"/>
      <c r="C226" s="156"/>
      <c r="D226" s="156"/>
      <c r="E226" s="157"/>
      <c r="F226" s="157"/>
      <c r="G226" s="157"/>
      <c r="J226" s="158"/>
      <c r="K226" s="159"/>
      <c r="L226" s="160"/>
      <c r="P226" s="157"/>
      <c r="Q226" s="157"/>
      <c r="R226" s="157"/>
      <c r="S226" s="157"/>
      <c r="T226" s="157"/>
      <c r="U226" s="157"/>
      <c r="V226" s="161"/>
      <c r="W226" s="161"/>
      <c r="X226" s="161"/>
    </row>
    <row r="227" spans="2:24" s="155" customFormat="1" x14ac:dyDescent="0.2">
      <c r="B227" s="156"/>
      <c r="C227" s="156"/>
      <c r="D227" s="156"/>
      <c r="E227" s="157"/>
      <c r="F227" s="157"/>
      <c r="G227" s="157"/>
      <c r="J227" s="158"/>
      <c r="K227" s="159"/>
      <c r="L227" s="160"/>
      <c r="P227" s="157"/>
      <c r="Q227" s="157"/>
      <c r="R227" s="157"/>
      <c r="S227" s="157"/>
      <c r="T227" s="157"/>
      <c r="U227" s="157"/>
      <c r="V227" s="161"/>
      <c r="W227" s="161"/>
      <c r="X227" s="161"/>
    </row>
    <row r="228" spans="2:24" s="155" customFormat="1" x14ac:dyDescent="0.2">
      <c r="B228" s="156"/>
      <c r="C228" s="156"/>
      <c r="D228" s="156"/>
      <c r="E228" s="157"/>
      <c r="F228" s="157"/>
      <c r="G228" s="157"/>
      <c r="J228" s="158"/>
      <c r="K228" s="159"/>
      <c r="L228" s="160"/>
      <c r="P228" s="157"/>
      <c r="Q228" s="157"/>
      <c r="R228" s="157"/>
      <c r="S228" s="157"/>
      <c r="T228" s="157"/>
      <c r="U228" s="157"/>
      <c r="V228" s="161"/>
      <c r="W228" s="161"/>
      <c r="X228" s="161"/>
    </row>
    <row r="229" spans="2:24" s="155" customFormat="1" x14ac:dyDescent="0.2">
      <c r="B229" s="156"/>
      <c r="C229" s="156"/>
      <c r="D229" s="156"/>
      <c r="E229" s="157"/>
      <c r="F229" s="157"/>
      <c r="G229" s="157"/>
      <c r="J229" s="158"/>
      <c r="K229" s="159"/>
      <c r="L229" s="160"/>
      <c r="P229" s="157"/>
      <c r="Q229" s="157"/>
      <c r="R229" s="157"/>
      <c r="S229" s="157"/>
      <c r="T229" s="157"/>
      <c r="U229" s="157"/>
      <c r="V229" s="161"/>
      <c r="W229" s="161"/>
      <c r="X229" s="161"/>
    </row>
    <row r="230" spans="2:24" s="155" customFormat="1" x14ac:dyDescent="0.2">
      <c r="B230" s="156"/>
      <c r="C230" s="156"/>
      <c r="D230" s="156"/>
      <c r="E230" s="157"/>
      <c r="F230" s="157"/>
      <c r="G230" s="157"/>
      <c r="J230" s="158"/>
      <c r="K230" s="159"/>
      <c r="L230" s="160"/>
      <c r="P230" s="157"/>
      <c r="Q230" s="157"/>
      <c r="R230" s="157"/>
      <c r="S230" s="157"/>
      <c r="T230" s="157"/>
      <c r="U230" s="157"/>
      <c r="V230" s="161"/>
      <c r="W230" s="161"/>
      <c r="X230" s="161"/>
    </row>
    <row r="231" spans="2:24" s="155" customFormat="1" x14ac:dyDescent="0.2">
      <c r="B231" s="156"/>
      <c r="C231" s="156"/>
      <c r="D231" s="156"/>
      <c r="E231" s="157"/>
      <c r="F231" s="157"/>
      <c r="G231" s="157"/>
      <c r="J231" s="158"/>
      <c r="K231" s="159"/>
      <c r="L231" s="160"/>
      <c r="P231" s="157"/>
      <c r="Q231" s="157"/>
      <c r="R231" s="157"/>
      <c r="S231" s="157"/>
      <c r="T231" s="157"/>
      <c r="U231" s="157"/>
      <c r="V231" s="161"/>
      <c r="W231" s="161"/>
      <c r="X231" s="161"/>
    </row>
    <row r="232" spans="2:24" s="155" customFormat="1" x14ac:dyDescent="0.2">
      <c r="B232" s="156"/>
      <c r="C232" s="156"/>
      <c r="D232" s="156"/>
      <c r="E232" s="157"/>
      <c r="F232" s="157"/>
      <c r="G232" s="157"/>
      <c r="J232" s="158"/>
      <c r="K232" s="159"/>
      <c r="L232" s="160"/>
      <c r="P232" s="157"/>
      <c r="Q232" s="157"/>
      <c r="R232" s="157"/>
      <c r="S232" s="157"/>
      <c r="T232" s="157"/>
      <c r="U232" s="157"/>
      <c r="V232" s="161"/>
      <c r="W232" s="161"/>
      <c r="X232" s="161"/>
    </row>
    <row r="233" spans="2:24" s="155" customFormat="1" x14ac:dyDescent="0.2">
      <c r="B233" s="156"/>
      <c r="C233" s="156"/>
      <c r="D233" s="156"/>
      <c r="E233" s="157"/>
      <c r="F233" s="157"/>
      <c r="G233" s="157"/>
      <c r="J233" s="158"/>
      <c r="K233" s="159"/>
      <c r="L233" s="160"/>
      <c r="P233" s="157"/>
      <c r="Q233" s="157"/>
      <c r="R233" s="157"/>
      <c r="S233" s="157"/>
      <c r="T233" s="157"/>
      <c r="U233" s="157"/>
      <c r="V233" s="161"/>
      <c r="W233" s="161"/>
      <c r="X233" s="161"/>
    </row>
    <row r="234" spans="2:24" s="155" customFormat="1" x14ac:dyDescent="0.2">
      <c r="B234" s="156"/>
      <c r="C234" s="156"/>
      <c r="D234" s="156"/>
      <c r="E234" s="157"/>
      <c r="F234" s="157"/>
      <c r="G234" s="157"/>
      <c r="J234" s="158"/>
      <c r="K234" s="159"/>
      <c r="L234" s="160"/>
      <c r="P234" s="157"/>
      <c r="Q234" s="157"/>
      <c r="R234" s="157"/>
      <c r="S234" s="157"/>
      <c r="T234" s="157"/>
      <c r="U234" s="157"/>
      <c r="V234" s="161"/>
      <c r="W234" s="161"/>
      <c r="X234" s="161"/>
    </row>
    <row r="235" spans="2:24" s="155" customFormat="1" x14ac:dyDescent="0.2">
      <c r="B235" s="156"/>
      <c r="C235" s="156"/>
      <c r="D235" s="156"/>
      <c r="E235" s="157"/>
      <c r="F235" s="157"/>
      <c r="G235" s="157"/>
      <c r="J235" s="158"/>
      <c r="K235" s="159"/>
      <c r="L235" s="160"/>
      <c r="P235" s="157"/>
      <c r="Q235" s="157"/>
      <c r="R235" s="157"/>
      <c r="S235" s="157"/>
      <c r="T235" s="157"/>
      <c r="U235" s="157"/>
      <c r="V235" s="161"/>
      <c r="W235" s="161"/>
      <c r="X235" s="161"/>
    </row>
    <row r="236" spans="2:24" s="155" customFormat="1" x14ac:dyDescent="0.2">
      <c r="B236" s="156"/>
      <c r="C236" s="156"/>
      <c r="D236" s="156"/>
      <c r="E236" s="157"/>
      <c r="F236" s="157"/>
      <c r="G236" s="157"/>
      <c r="J236" s="158"/>
      <c r="K236" s="159"/>
      <c r="L236" s="160"/>
      <c r="P236" s="157"/>
      <c r="Q236" s="157"/>
      <c r="R236" s="157"/>
      <c r="S236" s="157"/>
      <c r="T236" s="157"/>
      <c r="U236" s="157"/>
      <c r="V236" s="161"/>
      <c r="W236" s="161"/>
      <c r="X236" s="161"/>
    </row>
    <row r="237" spans="2:24" s="155" customFormat="1" x14ac:dyDescent="0.2">
      <c r="B237" s="156"/>
      <c r="C237" s="156"/>
      <c r="D237" s="156"/>
      <c r="E237" s="157"/>
      <c r="F237" s="157"/>
      <c r="G237" s="157"/>
      <c r="J237" s="158"/>
      <c r="K237" s="159"/>
      <c r="L237" s="160"/>
      <c r="P237" s="157"/>
      <c r="Q237" s="157"/>
      <c r="R237" s="157"/>
      <c r="S237" s="157"/>
      <c r="T237" s="157"/>
      <c r="U237" s="157"/>
      <c r="V237" s="161"/>
      <c r="W237" s="161"/>
      <c r="X237" s="161"/>
    </row>
    <row r="238" spans="2:24" s="155" customFormat="1" x14ac:dyDescent="0.2">
      <c r="B238" s="156"/>
      <c r="C238" s="156"/>
      <c r="D238" s="156"/>
      <c r="E238" s="157"/>
      <c r="F238" s="157"/>
      <c r="G238" s="157"/>
      <c r="J238" s="158"/>
      <c r="K238" s="159"/>
      <c r="L238" s="160"/>
      <c r="P238" s="157"/>
      <c r="Q238" s="157"/>
      <c r="R238" s="157"/>
      <c r="S238" s="157"/>
      <c r="T238" s="157"/>
      <c r="U238" s="157"/>
      <c r="V238" s="161"/>
      <c r="W238" s="161"/>
      <c r="X238" s="161"/>
    </row>
    <row r="239" spans="2:24" s="155" customFormat="1" x14ac:dyDescent="0.2">
      <c r="B239" s="156"/>
      <c r="C239" s="156"/>
      <c r="D239" s="156"/>
      <c r="E239" s="157"/>
      <c r="F239" s="157"/>
      <c r="G239" s="157"/>
      <c r="J239" s="158"/>
      <c r="K239" s="159"/>
      <c r="L239" s="160"/>
      <c r="P239" s="157"/>
      <c r="Q239" s="157"/>
      <c r="R239" s="157"/>
      <c r="S239" s="157"/>
      <c r="T239" s="157"/>
      <c r="U239" s="157"/>
      <c r="V239" s="161"/>
      <c r="W239" s="161"/>
      <c r="X239" s="161"/>
    </row>
    <row r="240" spans="2:24" s="155" customFormat="1" x14ac:dyDescent="0.2">
      <c r="B240" s="156"/>
      <c r="C240" s="156"/>
      <c r="D240" s="156"/>
      <c r="E240" s="157"/>
      <c r="F240" s="157"/>
      <c r="G240" s="157"/>
      <c r="J240" s="158"/>
      <c r="K240" s="159"/>
      <c r="L240" s="160"/>
      <c r="P240" s="157"/>
      <c r="Q240" s="157"/>
      <c r="R240" s="157"/>
      <c r="S240" s="157"/>
      <c r="T240" s="157"/>
      <c r="U240" s="157"/>
      <c r="V240" s="161"/>
      <c r="W240" s="161"/>
      <c r="X240" s="161"/>
    </row>
    <row r="241" spans="2:24" s="155" customFormat="1" x14ac:dyDescent="0.2">
      <c r="B241" s="156"/>
      <c r="C241" s="156"/>
      <c r="D241" s="156"/>
      <c r="E241" s="157"/>
      <c r="F241" s="157"/>
      <c r="G241" s="157"/>
      <c r="J241" s="158"/>
      <c r="K241" s="159"/>
      <c r="L241" s="160"/>
      <c r="P241" s="157"/>
      <c r="Q241" s="157"/>
      <c r="R241" s="157"/>
      <c r="S241" s="157"/>
      <c r="T241" s="157"/>
      <c r="U241" s="157"/>
      <c r="V241" s="161"/>
      <c r="W241" s="161"/>
      <c r="X241" s="161"/>
    </row>
    <row r="242" spans="2:24" s="155" customFormat="1" x14ac:dyDescent="0.2">
      <c r="B242" s="156"/>
      <c r="C242" s="156"/>
      <c r="D242" s="156"/>
      <c r="E242" s="157"/>
      <c r="F242" s="157"/>
      <c r="G242" s="157"/>
      <c r="J242" s="158"/>
      <c r="K242" s="159"/>
      <c r="L242" s="160"/>
      <c r="P242" s="157"/>
      <c r="Q242" s="157"/>
      <c r="R242" s="157"/>
      <c r="S242" s="157"/>
      <c r="T242" s="157"/>
      <c r="U242" s="157"/>
      <c r="V242" s="161"/>
      <c r="W242" s="161"/>
      <c r="X242" s="161"/>
    </row>
    <row r="243" spans="2:24" s="155" customFormat="1" x14ac:dyDescent="0.2">
      <c r="B243" s="156"/>
      <c r="C243" s="156"/>
      <c r="D243" s="156"/>
      <c r="E243" s="157"/>
      <c r="F243" s="157"/>
      <c r="G243" s="157"/>
      <c r="J243" s="158"/>
      <c r="K243" s="159"/>
      <c r="L243" s="160"/>
      <c r="P243" s="157"/>
      <c r="Q243" s="157"/>
      <c r="R243" s="157"/>
      <c r="S243" s="157"/>
      <c r="T243" s="157"/>
      <c r="U243" s="157"/>
      <c r="V243" s="161"/>
      <c r="W243" s="161"/>
      <c r="X243" s="161"/>
    </row>
    <row r="244" spans="2:24" s="155" customFormat="1" x14ac:dyDescent="0.2">
      <c r="B244" s="156"/>
      <c r="C244" s="156"/>
      <c r="D244" s="156"/>
      <c r="E244" s="157"/>
      <c r="F244" s="157"/>
      <c r="G244" s="157"/>
      <c r="J244" s="158"/>
      <c r="K244" s="159"/>
      <c r="L244" s="160"/>
      <c r="P244" s="157"/>
      <c r="Q244" s="157"/>
      <c r="R244" s="157"/>
      <c r="S244" s="157"/>
      <c r="T244" s="157"/>
      <c r="U244" s="157"/>
      <c r="V244" s="161"/>
      <c r="W244" s="161"/>
      <c r="X244" s="161"/>
    </row>
    <row r="245" spans="2:24" s="155" customFormat="1" x14ac:dyDescent="0.2">
      <c r="B245" s="156"/>
      <c r="C245" s="156"/>
      <c r="D245" s="156"/>
      <c r="E245" s="157"/>
      <c r="F245" s="157"/>
      <c r="G245" s="157"/>
      <c r="J245" s="158"/>
      <c r="K245" s="159"/>
      <c r="L245" s="160"/>
      <c r="P245" s="157"/>
      <c r="Q245" s="157"/>
      <c r="R245" s="157"/>
      <c r="S245" s="157"/>
      <c r="T245" s="157"/>
      <c r="U245" s="157"/>
      <c r="V245" s="161"/>
      <c r="W245" s="161"/>
      <c r="X245" s="161"/>
    </row>
    <row r="246" spans="2:24" s="155" customFormat="1" x14ac:dyDescent="0.2">
      <c r="B246" s="156"/>
      <c r="C246" s="156"/>
      <c r="D246" s="156"/>
      <c r="E246" s="157"/>
      <c r="F246" s="157"/>
      <c r="G246" s="157"/>
      <c r="J246" s="158"/>
      <c r="K246" s="159"/>
      <c r="L246" s="160"/>
      <c r="P246" s="157"/>
      <c r="Q246" s="157"/>
      <c r="R246" s="157"/>
      <c r="S246" s="157"/>
      <c r="T246" s="157"/>
      <c r="U246" s="157"/>
      <c r="V246" s="161"/>
      <c r="W246" s="161"/>
      <c r="X246" s="161"/>
    </row>
    <row r="247" spans="2:24" s="155" customFormat="1" x14ac:dyDescent="0.2">
      <c r="B247" s="156"/>
      <c r="C247" s="156"/>
      <c r="D247" s="156"/>
      <c r="E247" s="157"/>
      <c r="F247" s="157"/>
      <c r="G247" s="157"/>
      <c r="J247" s="158"/>
      <c r="K247" s="159"/>
      <c r="L247" s="160"/>
      <c r="P247" s="157"/>
      <c r="Q247" s="157"/>
      <c r="R247" s="157"/>
      <c r="S247" s="157"/>
      <c r="T247" s="157"/>
      <c r="U247" s="157"/>
      <c r="V247" s="161"/>
      <c r="W247" s="161"/>
      <c r="X247" s="161"/>
    </row>
    <row r="248" spans="2:24" s="155" customFormat="1" x14ac:dyDescent="0.2">
      <c r="B248" s="156"/>
      <c r="C248" s="156"/>
      <c r="D248" s="156"/>
      <c r="E248" s="157"/>
      <c r="F248" s="157"/>
      <c r="G248" s="157"/>
      <c r="J248" s="158"/>
      <c r="K248" s="159"/>
      <c r="L248" s="160"/>
      <c r="P248" s="157"/>
      <c r="Q248" s="157"/>
      <c r="R248" s="157"/>
      <c r="S248" s="157"/>
      <c r="T248" s="157"/>
      <c r="U248" s="157"/>
      <c r="V248" s="161"/>
      <c r="W248" s="161"/>
      <c r="X248" s="161"/>
    </row>
    <row r="249" spans="2:24" s="155" customFormat="1" x14ac:dyDescent="0.2">
      <c r="B249" s="156"/>
      <c r="C249" s="156"/>
      <c r="D249" s="156"/>
      <c r="E249" s="157"/>
      <c r="F249" s="157"/>
      <c r="G249" s="157"/>
      <c r="J249" s="158"/>
      <c r="K249" s="159"/>
      <c r="L249" s="160"/>
      <c r="P249" s="157"/>
      <c r="Q249" s="157"/>
      <c r="R249" s="157"/>
      <c r="S249" s="157"/>
      <c r="T249" s="157"/>
      <c r="U249" s="157"/>
      <c r="V249" s="161"/>
      <c r="W249" s="161"/>
      <c r="X249" s="161"/>
    </row>
    <row r="250" spans="2:24" s="155" customFormat="1" x14ac:dyDescent="0.2">
      <c r="B250" s="156"/>
      <c r="C250" s="156"/>
      <c r="D250" s="156"/>
      <c r="E250" s="157"/>
      <c r="F250" s="157"/>
      <c r="G250" s="157"/>
      <c r="J250" s="158"/>
      <c r="K250" s="159"/>
      <c r="L250" s="160"/>
      <c r="P250" s="157"/>
      <c r="Q250" s="157"/>
      <c r="R250" s="157"/>
      <c r="S250" s="157"/>
      <c r="T250" s="157"/>
      <c r="U250" s="157"/>
      <c r="V250" s="161"/>
      <c r="W250" s="161"/>
      <c r="X250" s="161"/>
    </row>
    <row r="251" spans="2:24" s="155" customFormat="1" x14ac:dyDescent="0.2">
      <c r="B251" s="156"/>
      <c r="C251" s="156"/>
      <c r="D251" s="156"/>
      <c r="E251" s="157"/>
      <c r="F251" s="157"/>
      <c r="G251" s="157"/>
      <c r="J251" s="158"/>
      <c r="K251" s="159"/>
      <c r="L251" s="160"/>
      <c r="P251" s="157"/>
      <c r="Q251" s="157"/>
      <c r="R251" s="157"/>
      <c r="S251" s="157"/>
      <c r="T251" s="157"/>
      <c r="U251" s="157"/>
      <c r="V251" s="161"/>
      <c r="W251" s="161"/>
      <c r="X251" s="161"/>
    </row>
    <row r="252" spans="2:24" s="155" customFormat="1" x14ac:dyDescent="0.2">
      <c r="B252" s="156"/>
      <c r="C252" s="156"/>
      <c r="D252" s="156"/>
      <c r="E252" s="157"/>
      <c r="F252" s="157"/>
      <c r="G252" s="157"/>
      <c r="J252" s="158"/>
      <c r="K252" s="159"/>
      <c r="L252" s="160"/>
      <c r="P252" s="157"/>
      <c r="Q252" s="157"/>
      <c r="R252" s="157"/>
      <c r="S252" s="157"/>
      <c r="T252" s="157"/>
      <c r="U252" s="157"/>
      <c r="V252" s="161"/>
      <c r="W252" s="161"/>
      <c r="X252" s="161"/>
    </row>
    <row r="253" spans="2:24" s="155" customFormat="1" x14ac:dyDescent="0.2">
      <c r="B253" s="156"/>
      <c r="C253" s="156"/>
      <c r="D253" s="156"/>
      <c r="E253" s="157"/>
      <c r="F253" s="157"/>
      <c r="G253" s="157"/>
      <c r="J253" s="158"/>
      <c r="K253" s="159"/>
      <c r="L253" s="160"/>
      <c r="P253" s="157"/>
      <c r="Q253" s="157"/>
      <c r="R253" s="157"/>
      <c r="S253" s="157"/>
      <c r="T253" s="157"/>
      <c r="U253" s="157"/>
      <c r="V253" s="161"/>
      <c r="W253" s="161"/>
      <c r="X253" s="161"/>
    </row>
    <row r="254" spans="2:24" s="155" customFormat="1" x14ac:dyDescent="0.2">
      <c r="B254" s="156"/>
      <c r="C254" s="156"/>
      <c r="D254" s="156"/>
      <c r="E254" s="157"/>
      <c r="F254" s="157"/>
      <c r="G254" s="157"/>
      <c r="J254" s="158"/>
      <c r="K254" s="159"/>
      <c r="L254" s="160"/>
      <c r="P254" s="157"/>
      <c r="Q254" s="157"/>
      <c r="R254" s="157"/>
      <c r="S254" s="157"/>
      <c r="T254" s="157"/>
      <c r="U254" s="157"/>
      <c r="V254" s="161"/>
      <c r="W254" s="161"/>
      <c r="X254" s="161"/>
    </row>
    <row r="255" spans="2:24" s="155" customFormat="1" x14ac:dyDescent="0.2">
      <c r="B255" s="156"/>
      <c r="C255" s="156"/>
      <c r="D255" s="156"/>
      <c r="E255" s="157"/>
      <c r="F255" s="157"/>
      <c r="G255" s="157"/>
      <c r="J255" s="158"/>
      <c r="K255" s="159"/>
      <c r="L255" s="160"/>
      <c r="P255" s="157"/>
      <c r="Q255" s="157"/>
      <c r="R255" s="157"/>
      <c r="S255" s="157"/>
      <c r="T255" s="157"/>
      <c r="U255" s="157"/>
      <c r="V255" s="161"/>
      <c r="W255" s="161"/>
      <c r="X255" s="161"/>
    </row>
    <row r="256" spans="2:24" s="155" customFormat="1" x14ac:dyDescent="0.2">
      <c r="B256" s="156"/>
      <c r="C256" s="156"/>
      <c r="D256" s="156"/>
      <c r="E256" s="157"/>
      <c r="F256" s="157"/>
      <c r="G256" s="157"/>
      <c r="J256" s="158"/>
      <c r="K256" s="159"/>
      <c r="L256" s="160"/>
      <c r="P256" s="157"/>
      <c r="Q256" s="157"/>
      <c r="R256" s="157"/>
      <c r="S256" s="157"/>
      <c r="T256" s="157"/>
      <c r="U256" s="157"/>
      <c r="V256" s="161"/>
      <c r="W256" s="161"/>
      <c r="X256" s="161"/>
    </row>
    <row r="257" spans="2:24" s="155" customFormat="1" x14ac:dyDescent="0.2">
      <c r="B257" s="156"/>
      <c r="C257" s="156"/>
      <c r="D257" s="156"/>
      <c r="E257" s="157"/>
      <c r="F257" s="157"/>
      <c r="G257" s="157"/>
      <c r="J257" s="158"/>
      <c r="K257" s="159"/>
      <c r="L257" s="160"/>
      <c r="P257" s="157"/>
      <c r="Q257" s="157"/>
      <c r="R257" s="157"/>
      <c r="S257" s="157"/>
      <c r="T257" s="157"/>
      <c r="U257" s="157"/>
      <c r="V257" s="161"/>
      <c r="W257" s="161"/>
      <c r="X257" s="161"/>
    </row>
    <row r="258" spans="2:24" s="155" customFormat="1" x14ac:dyDescent="0.2">
      <c r="B258" s="156"/>
      <c r="C258" s="156"/>
      <c r="D258" s="156"/>
      <c r="E258" s="157"/>
      <c r="F258" s="157"/>
      <c r="G258" s="157"/>
      <c r="J258" s="158"/>
      <c r="K258" s="159"/>
      <c r="L258" s="160"/>
      <c r="P258" s="157"/>
      <c r="Q258" s="157"/>
      <c r="R258" s="157"/>
      <c r="S258" s="157"/>
      <c r="T258" s="157"/>
      <c r="U258" s="157"/>
      <c r="V258" s="161"/>
      <c r="W258" s="161"/>
      <c r="X258" s="161"/>
    </row>
    <row r="259" spans="2:24" s="155" customFormat="1" x14ac:dyDescent="0.2">
      <c r="B259" s="156"/>
      <c r="C259" s="156"/>
      <c r="D259" s="156"/>
      <c r="E259" s="157"/>
      <c r="F259" s="157"/>
      <c r="G259" s="157"/>
      <c r="J259" s="158"/>
      <c r="K259" s="159"/>
      <c r="L259" s="160"/>
      <c r="P259" s="157"/>
      <c r="Q259" s="157"/>
      <c r="R259" s="157"/>
      <c r="S259" s="157"/>
      <c r="T259" s="157"/>
      <c r="U259" s="157"/>
      <c r="V259" s="161"/>
      <c r="W259" s="161"/>
      <c r="X259" s="161"/>
    </row>
    <row r="260" spans="2:24" s="155" customFormat="1" x14ac:dyDescent="0.2">
      <c r="B260" s="156"/>
      <c r="C260" s="156"/>
      <c r="D260" s="156"/>
      <c r="E260" s="157"/>
      <c r="F260" s="157"/>
      <c r="G260" s="157"/>
      <c r="J260" s="158"/>
      <c r="K260" s="159"/>
      <c r="L260" s="160"/>
      <c r="P260" s="157"/>
      <c r="Q260" s="157"/>
      <c r="R260" s="157"/>
      <c r="S260" s="157"/>
      <c r="T260" s="157"/>
      <c r="U260" s="157"/>
      <c r="V260" s="161"/>
      <c r="W260" s="161"/>
      <c r="X260" s="161"/>
    </row>
    <row r="261" spans="2:24" s="155" customFormat="1" x14ac:dyDescent="0.2">
      <c r="B261" s="156"/>
      <c r="C261" s="156"/>
      <c r="D261" s="156"/>
      <c r="E261" s="157"/>
      <c r="F261" s="157"/>
      <c r="G261" s="157"/>
      <c r="J261" s="158"/>
      <c r="K261" s="159"/>
      <c r="L261" s="160"/>
      <c r="P261" s="157"/>
      <c r="Q261" s="157"/>
      <c r="R261" s="157"/>
      <c r="S261" s="157"/>
      <c r="T261" s="157"/>
      <c r="U261" s="157"/>
      <c r="V261" s="161"/>
      <c r="W261" s="161"/>
      <c r="X261" s="161"/>
    </row>
    <row r="262" spans="2:24" s="155" customFormat="1" x14ac:dyDescent="0.2">
      <c r="B262" s="156"/>
      <c r="C262" s="156"/>
      <c r="D262" s="156"/>
      <c r="E262" s="157"/>
      <c r="F262" s="157"/>
      <c r="G262" s="157"/>
      <c r="J262" s="158"/>
      <c r="K262" s="159"/>
      <c r="L262" s="160"/>
      <c r="P262" s="157"/>
      <c r="Q262" s="157"/>
      <c r="R262" s="157"/>
      <c r="S262" s="157"/>
      <c r="T262" s="157"/>
      <c r="U262" s="157"/>
      <c r="V262" s="161"/>
      <c r="W262" s="161"/>
      <c r="X262" s="161"/>
    </row>
    <row r="263" spans="2:24" s="155" customFormat="1" x14ac:dyDescent="0.2">
      <c r="B263" s="156"/>
      <c r="C263" s="156"/>
      <c r="D263" s="156"/>
      <c r="E263" s="157"/>
      <c r="F263" s="157"/>
      <c r="G263" s="157"/>
      <c r="J263" s="158"/>
      <c r="K263" s="159"/>
      <c r="L263" s="160"/>
      <c r="P263" s="157"/>
      <c r="Q263" s="157"/>
      <c r="R263" s="157"/>
      <c r="S263" s="157"/>
      <c r="T263" s="157"/>
      <c r="U263" s="157"/>
      <c r="V263" s="161"/>
      <c r="W263" s="161"/>
      <c r="X263" s="161"/>
    </row>
    <row r="264" spans="2:24" s="155" customFormat="1" x14ac:dyDescent="0.2">
      <c r="B264" s="156"/>
      <c r="C264" s="156"/>
      <c r="D264" s="156"/>
      <c r="E264" s="157"/>
      <c r="F264" s="157"/>
      <c r="G264" s="157"/>
      <c r="J264" s="158"/>
      <c r="K264" s="159"/>
      <c r="L264" s="160"/>
      <c r="P264" s="157"/>
      <c r="Q264" s="157"/>
      <c r="R264" s="157"/>
      <c r="S264" s="157"/>
      <c r="T264" s="157"/>
      <c r="U264" s="157"/>
      <c r="V264" s="161"/>
      <c r="W264" s="161"/>
      <c r="X264" s="161"/>
    </row>
    <row r="265" spans="2:24" s="155" customFormat="1" x14ac:dyDescent="0.2">
      <c r="B265" s="156"/>
      <c r="C265" s="156"/>
      <c r="D265" s="156"/>
      <c r="E265" s="157"/>
      <c r="F265" s="157"/>
      <c r="G265" s="157"/>
      <c r="J265" s="158"/>
      <c r="K265" s="159"/>
      <c r="L265" s="160"/>
      <c r="P265" s="157"/>
      <c r="Q265" s="157"/>
      <c r="R265" s="157"/>
      <c r="S265" s="157"/>
      <c r="T265" s="157"/>
      <c r="U265" s="157"/>
      <c r="V265" s="161"/>
      <c r="W265" s="161"/>
      <c r="X265" s="161"/>
    </row>
    <row r="266" spans="2:24" s="155" customFormat="1" x14ac:dyDescent="0.2">
      <c r="B266" s="156"/>
      <c r="C266" s="156"/>
      <c r="D266" s="156"/>
      <c r="E266" s="157"/>
      <c r="F266" s="157"/>
      <c r="G266" s="157"/>
      <c r="J266" s="158"/>
      <c r="K266" s="159"/>
      <c r="L266" s="160"/>
      <c r="P266" s="157"/>
      <c r="Q266" s="157"/>
      <c r="R266" s="157"/>
      <c r="S266" s="157"/>
      <c r="T266" s="157"/>
      <c r="U266" s="157"/>
      <c r="V266" s="161"/>
      <c r="W266" s="161"/>
      <c r="X266" s="161"/>
    </row>
    <row r="267" spans="2:24" s="155" customFormat="1" x14ac:dyDescent="0.2">
      <c r="B267" s="156"/>
      <c r="C267" s="156"/>
      <c r="D267" s="156"/>
      <c r="E267" s="157"/>
      <c r="F267" s="157"/>
      <c r="G267" s="157"/>
      <c r="J267" s="158"/>
      <c r="K267" s="159"/>
      <c r="L267" s="160"/>
      <c r="P267" s="157"/>
      <c r="Q267" s="157"/>
      <c r="R267" s="157"/>
      <c r="S267" s="157"/>
      <c r="T267" s="157"/>
      <c r="U267" s="157"/>
      <c r="V267" s="161"/>
      <c r="W267" s="161"/>
      <c r="X267" s="161"/>
    </row>
    <row r="268" spans="2:24" s="155" customFormat="1" x14ac:dyDescent="0.2">
      <c r="B268" s="156"/>
      <c r="C268" s="156"/>
      <c r="D268" s="156"/>
      <c r="E268" s="157"/>
      <c r="F268" s="157"/>
      <c r="G268" s="157"/>
      <c r="J268" s="158"/>
      <c r="K268" s="159"/>
      <c r="L268" s="160"/>
      <c r="P268" s="157"/>
      <c r="Q268" s="157"/>
      <c r="R268" s="157"/>
      <c r="S268" s="157"/>
      <c r="T268" s="157"/>
      <c r="U268" s="157"/>
      <c r="V268" s="161"/>
      <c r="W268" s="161"/>
      <c r="X268" s="161"/>
    </row>
    <row r="269" spans="2:24" s="155" customFormat="1" x14ac:dyDescent="0.2">
      <c r="B269" s="156"/>
      <c r="C269" s="156"/>
      <c r="D269" s="156"/>
      <c r="E269" s="157"/>
      <c r="F269" s="157"/>
      <c r="G269" s="157"/>
      <c r="J269" s="158"/>
      <c r="K269" s="159"/>
      <c r="L269" s="160"/>
      <c r="P269" s="157"/>
      <c r="Q269" s="157"/>
      <c r="R269" s="157"/>
      <c r="S269" s="157"/>
      <c r="T269" s="157"/>
      <c r="U269" s="157"/>
      <c r="V269" s="161"/>
      <c r="W269" s="161"/>
      <c r="X269" s="161"/>
    </row>
    <row r="270" spans="2:24" s="155" customFormat="1" x14ac:dyDescent="0.2">
      <c r="B270" s="156"/>
      <c r="C270" s="156"/>
      <c r="D270" s="156"/>
      <c r="E270" s="157"/>
      <c r="F270" s="157"/>
      <c r="G270" s="157"/>
      <c r="J270" s="158"/>
      <c r="K270" s="159"/>
      <c r="L270" s="160"/>
      <c r="P270" s="157"/>
      <c r="Q270" s="157"/>
      <c r="R270" s="157"/>
      <c r="S270" s="157"/>
      <c r="T270" s="157"/>
      <c r="U270" s="157"/>
      <c r="V270" s="161"/>
      <c r="W270" s="161"/>
      <c r="X270" s="161"/>
    </row>
    <row r="271" spans="2:24" s="155" customFormat="1" x14ac:dyDescent="0.2">
      <c r="B271" s="156"/>
      <c r="C271" s="156"/>
      <c r="D271" s="156"/>
      <c r="E271" s="157"/>
      <c r="F271" s="157"/>
      <c r="G271" s="157"/>
      <c r="J271" s="158"/>
      <c r="K271" s="159"/>
      <c r="L271" s="160"/>
      <c r="P271" s="157"/>
      <c r="Q271" s="157"/>
      <c r="R271" s="157"/>
      <c r="S271" s="157"/>
      <c r="T271" s="157"/>
      <c r="U271" s="157"/>
      <c r="V271" s="161"/>
      <c r="W271" s="161"/>
      <c r="X271" s="161"/>
    </row>
    <row r="272" spans="2:24" s="155" customFormat="1" x14ac:dyDescent="0.2">
      <c r="B272" s="156"/>
      <c r="C272" s="156"/>
      <c r="D272" s="156"/>
      <c r="E272" s="157"/>
      <c r="F272" s="157"/>
      <c r="G272" s="157"/>
      <c r="J272" s="158"/>
      <c r="K272" s="159"/>
      <c r="L272" s="160"/>
      <c r="P272" s="157"/>
      <c r="Q272" s="157"/>
      <c r="R272" s="157"/>
      <c r="S272" s="157"/>
      <c r="T272" s="157"/>
      <c r="U272" s="157"/>
      <c r="V272" s="161"/>
      <c r="W272" s="161"/>
      <c r="X272" s="161"/>
    </row>
    <row r="273" spans="2:24" s="155" customFormat="1" x14ac:dyDescent="0.2">
      <c r="B273" s="156"/>
      <c r="C273" s="156"/>
      <c r="D273" s="156"/>
      <c r="E273" s="157"/>
      <c r="F273" s="157"/>
      <c r="G273" s="157"/>
      <c r="J273" s="158"/>
      <c r="K273" s="159"/>
      <c r="L273" s="160"/>
      <c r="P273" s="157"/>
      <c r="Q273" s="157"/>
      <c r="R273" s="157"/>
      <c r="S273" s="157"/>
      <c r="T273" s="157"/>
      <c r="U273" s="157"/>
      <c r="V273" s="161"/>
      <c r="W273" s="161"/>
      <c r="X273" s="161"/>
    </row>
    <row r="274" spans="2:24" s="155" customFormat="1" x14ac:dyDescent="0.2">
      <c r="B274" s="156"/>
      <c r="C274" s="156"/>
      <c r="D274" s="156"/>
      <c r="E274" s="157"/>
      <c r="F274" s="157"/>
      <c r="G274" s="157"/>
      <c r="J274" s="158"/>
      <c r="K274" s="159"/>
      <c r="L274" s="160"/>
      <c r="P274" s="157"/>
      <c r="Q274" s="157"/>
      <c r="R274" s="157"/>
      <c r="S274" s="157"/>
      <c r="T274" s="157"/>
      <c r="U274" s="157"/>
      <c r="V274" s="161"/>
      <c r="W274" s="161"/>
      <c r="X274" s="161"/>
    </row>
    <row r="275" spans="2:24" s="155" customFormat="1" x14ac:dyDescent="0.2">
      <c r="B275" s="156"/>
      <c r="C275" s="156"/>
      <c r="D275" s="156"/>
      <c r="E275" s="157"/>
      <c r="F275" s="157"/>
      <c r="G275" s="157"/>
      <c r="J275" s="158"/>
      <c r="K275" s="159"/>
      <c r="L275" s="160"/>
      <c r="P275" s="157"/>
      <c r="Q275" s="157"/>
      <c r="R275" s="157"/>
      <c r="S275" s="157"/>
      <c r="T275" s="157"/>
      <c r="U275" s="157"/>
      <c r="V275" s="161"/>
      <c r="W275" s="161"/>
      <c r="X275" s="161"/>
    </row>
    <row r="276" spans="2:24" s="155" customFormat="1" x14ac:dyDescent="0.2">
      <c r="B276" s="156"/>
      <c r="C276" s="156"/>
      <c r="D276" s="156"/>
      <c r="E276" s="157"/>
      <c r="F276" s="157"/>
      <c r="G276" s="157"/>
      <c r="J276" s="158"/>
      <c r="K276" s="159"/>
      <c r="L276" s="160"/>
      <c r="P276" s="157"/>
      <c r="Q276" s="157"/>
      <c r="R276" s="157"/>
      <c r="S276" s="157"/>
      <c r="T276" s="157"/>
      <c r="U276" s="157"/>
      <c r="V276" s="161"/>
      <c r="W276" s="161"/>
      <c r="X276" s="161"/>
    </row>
    <row r="277" spans="2:24" s="155" customFormat="1" x14ac:dyDescent="0.2">
      <c r="B277" s="156"/>
      <c r="C277" s="156"/>
      <c r="D277" s="156"/>
      <c r="E277" s="157"/>
      <c r="F277" s="157"/>
      <c r="G277" s="157"/>
      <c r="J277" s="158"/>
      <c r="K277" s="159"/>
      <c r="L277" s="160"/>
      <c r="P277" s="157"/>
      <c r="Q277" s="157"/>
      <c r="R277" s="157"/>
      <c r="S277" s="157"/>
      <c r="T277" s="157"/>
      <c r="U277" s="157"/>
      <c r="V277" s="161"/>
      <c r="W277" s="161"/>
      <c r="X277" s="161"/>
    </row>
    <row r="278" spans="2:24" s="155" customFormat="1" x14ac:dyDescent="0.2">
      <c r="B278" s="156"/>
      <c r="C278" s="156"/>
      <c r="D278" s="156"/>
      <c r="E278" s="157"/>
      <c r="F278" s="157"/>
      <c r="G278" s="157"/>
      <c r="J278" s="158"/>
      <c r="K278" s="159"/>
      <c r="L278" s="160"/>
      <c r="P278" s="157"/>
      <c r="Q278" s="157"/>
      <c r="R278" s="157"/>
      <c r="S278" s="157"/>
      <c r="T278" s="157"/>
      <c r="U278" s="157"/>
      <c r="V278" s="161"/>
      <c r="W278" s="161"/>
      <c r="X278" s="161"/>
    </row>
    <row r="279" spans="2:24" s="155" customFormat="1" x14ac:dyDescent="0.2">
      <c r="B279" s="156"/>
      <c r="C279" s="156"/>
      <c r="D279" s="156"/>
      <c r="E279" s="157"/>
      <c r="F279" s="157"/>
      <c r="G279" s="157"/>
      <c r="J279" s="158"/>
      <c r="K279" s="159"/>
      <c r="L279" s="160"/>
      <c r="P279" s="157"/>
      <c r="Q279" s="157"/>
      <c r="R279" s="157"/>
      <c r="S279" s="157"/>
      <c r="T279" s="157"/>
      <c r="U279" s="157"/>
      <c r="V279" s="161"/>
      <c r="W279" s="161"/>
      <c r="X279" s="161"/>
    </row>
    <row r="280" spans="2:24" s="155" customFormat="1" x14ac:dyDescent="0.2">
      <c r="B280" s="156"/>
      <c r="C280" s="156"/>
      <c r="D280" s="156"/>
      <c r="E280" s="157"/>
      <c r="F280" s="157"/>
      <c r="G280" s="157"/>
      <c r="J280" s="158"/>
      <c r="K280" s="159"/>
      <c r="L280" s="160"/>
      <c r="P280" s="157"/>
      <c r="Q280" s="157"/>
      <c r="R280" s="157"/>
      <c r="S280" s="157"/>
      <c r="T280" s="157"/>
      <c r="U280" s="157"/>
      <c r="V280" s="161"/>
      <c r="W280" s="161"/>
      <c r="X280" s="161"/>
    </row>
    <row r="281" spans="2:24" s="155" customFormat="1" x14ac:dyDescent="0.2">
      <c r="B281" s="156"/>
      <c r="C281" s="156"/>
      <c r="D281" s="156"/>
      <c r="E281" s="157"/>
      <c r="F281" s="157"/>
      <c r="G281" s="157"/>
      <c r="J281" s="158"/>
      <c r="K281" s="159"/>
      <c r="L281" s="160"/>
      <c r="P281" s="157"/>
      <c r="Q281" s="157"/>
      <c r="R281" s="157"/>
      <c r="S281" s="157"/>
      <c r="T281" s="157"/>
      <c r="U281" s="157"/>
      <c r="V281" s="161"/>
      <c r="W281" s="161"/>
      <c r="X281" s="161"/>
    </row>
    <row r="282" spans="2:24" s="155" customFormat="1" x14ac:dyDescent="0.2">
      <c r="B282" s="156"/>
      <c r="C282" s="156"/>
      <c r="D282" s="156"/>
      <c r="E282" s="157"/>
      <c r="F282" s="157"/>
      <c r="G282" s="157"/>
      <c r="J282" s="158"/>
      <c r="K282" s="159"/>
      <c r="L282" s="160"/>
      <c r="P282" s="157"/>
      <c r="Q282" s="157"/>
      <c r="R282" s="157"/>
      <c r="S282" s="157"/>
      <c r="T282" s="157"/>
      <c r="U282" s="157"/>
      <c r="V282" s="161"/>
      <c r="W282" s="161"/>
      <c r="X282" s="161"/>
    </row>
    <row r="283" spans="2:24" s="155" customFormat="1" x14ac:dyDescent="0.2">
      <c r="B283" s="156"/>
      <c r="C283" s="156"/>
      <c r="D283" s="156"/>
      <c r="E283" s="157"/>
      <c r="F283" s="157"/>
      <c r="G283" s="157"/>
      <c r="J283" s="158"/>
      <c r="K283" s="159"/>
      <c r="L283" s="160"/>
      <c r="P283" s="157"/>
      <c r="Q283" s="157"/>
      <c r="R283" s="157"/>
      <c r="S283" s="157"/>
      <c r="T283" s="157"/>
      <c r="U283" s="157"/>
      <c r="V283" s="161"/>
      <c r="W283" s="161"/>
      <c r="X283" s="161"/>
    </row>
    <row r="284" spans="2:24" s="155" customFormat="1" x14ac:dyDescent="0.2">
      <c r="B284" s="156"/>
      <c r="C284" s="156"/>
      <c r="D284" s="156"/>
      <c r="E284" s="157"/>
      <c r="F284" s="157"/>
      <c r="G284" s="157"/>
      <c r="J284" s="158"/>
      <c r="K284" s="159"/>
      <c r="L284" s="160"/>
      <c r="P284" s="157"/>
      <c r="Q284" s="157"/>
      <c r="R284" s="157"/>
      <c r="S284" s="157"/>
      <c r="T284" s="157"/>
      <c r="U284" s="157"/>
      <c r="V284" s="161"/>
      <c r="W284" s="161"/>
      <c r="X284" s="161"/>
    </row>
    <row r="285" spans="2:24" s="155" customFormat="1" x14ac:dyDescent="0.2">
      <c r="B285" s="156"/>
      <c r="C285" s="156"/>
      <c r="D285" s="156"/>
      <c r="E285" s="157"/>
      <c r="F285" s="157"/>
      <c r="G285" s="157"/>
      <c r="J285" s="158"/>
      <c r="K285" s="159"/>
      <c r="L285" s="160"/>
      <c r="P285" s="157"/>
      <c r="Q285" s="157"/>
      <c r="R285" s="157"/>
      <c r="S285" s="157"/>
      <c r="T285" s="157"/>
      <c r="U285" s="157"/>
      <c r="V285" s="161"/>
      <c r="W285" s="161"/>
      <c r="X285" s="161"/>
    </row>
    <row r="286" spans="2:24" s="155" customFormat="1" x14ac:dyDescent="0.2">
      <c r="B286" s="156"/>
      <c r="C286" s="156"/>
      <c r="D286" s="156"/>
      <c r="E286" s="157"/>
      <c r="F286" s="157"/>
      <c r="G286" s="157"/>
      <c r="J286" s="158"/>
      <c r="K286" s="159"/>
      <c r="L286" s="160"/>
      <c r="P286" s="157"/>
      <c r="Q286" s="157"/>
      <c r="R286" s="157"/>
      <c r="S286" s="157"/>
      <c r="T286" s="157"/>
      <c r="U286" s="157"/>
      <c r="V286" s="161"/>
      <c r="W286" s="161"/>
      <c r="X286" s="161"/>
    </row>
    <row r="287" spans="2:24" s="155" customFormat="1" x14ac:dyDescent="0.2">
      <c r="B287" s="156"/>
      <c r="C287" s="156"/>
      <c r="D287" s="156"/>
      <c r="E287" s="157"/>
      <c r="F287" s="157"/>
      <c r="G287" s="157"/>
      <c r="J287" s="158"/>
      <c r="K287" s="159"/>
      <c r="L287" s="160"/>
      <c r="P287" s="157"/>
      <c r="Q287" s="157"/>
      <c r="R287" s="157"/>
      <c r="S287" s="157"/>
      <c r="T287" s="157"/>
      <c r="U287" s="157"/>
      <c r="V287" s="161"/>
      <c r="W287" s="161"/>
      <c r="X287" s="161"/>
    </row>
    <row r="288" spans="2:24" s="155" customFormat="1" x14ac:dyDescent="0.2">
      <c r="B288" s="156"/>
      <c r="C288" s="156"/>
      <c r="D288" s="156"/>
      <c r="E288" s="157"/>
      <c r="F288" s="157"/>
      <c r="G288" s="157"/>
      <c r="J288" s="158"/>
      <c r="K288" s="159"/>
      <c r="L288" s="160"/>
      <c r="P288" s="157"/>
      <c r="Q288" s="157"/>
      <c r="R288" s="157"/>
      <c r="S288" s="157"/>
      <c r="T288" s="157"/>
      <c r="U288" s="157"/>
      <c r="V288" s="161"/>
      <c r="W288" s="161"/>
      <c r="X288" s="161"/>
    </row>
    <row r="289" spans="2:24" s="155" customFormat="1" x14ac:dyDescent="0.2">
      <c r="B289" s="156"/>
      <c r="C289" s="156"/>
      <c r="D289" s="156"/>
      <c r="E289" s="157"/>
      <c r="F289" s="157"/>
      <c r="G289" s="157"/>
      <c r="J289" s="158"/>
      <c r="K289" s="159"/>
      <c r="L289" s="160"/>
      <c r="P289" s="157"/>
      <c r="Q289" s="157"/>
      <c r="R289" s="157"/>
      <c r="S289" s="157"/>
      <c r="T289" s="157"/>
      <c r="U289" s="157"/>
      <c r="V289" s="161"/>
      <c r="W289" s="161"/>
      <c r="X289" s="161"/>
    </row>
    <row r="290" spans="2:24" s="155" customFormat="1" x14ac:dyDescent="0.2">
      <c r="B290" s="156"/>
      <c r="C290" s="156"/>
      <c r="D290" s="156"/>
      <c r="E290" s="157"/>
      <c r="F290" s="157"/>
      <c r="G290" s="157"/>
      <c r="J290" s="158"/>
      <c r="K290" s="159"/>
      <c r="L290" s="160"/>
      <c r="P290" s="157"/>
      <c r="Q290" s="157"/>
      <c r="R290" s="157"/>
      <c r="S290" s="157"/>
      <c r="T290" s="157"/>
      <c r="U290" s="157"/>
      <c r="V290" s="161"/>
      <c r="W290" s="161"/>
      <c r="X290" s="161"/>
    </row>
    <row r="291" spans="2:24" s="155" customFormat="1" x14ac:dyDescent="0.2">
      <c r="B291" s="156"/>
      <c r="C291" s="156"/>
      <c r="D291" s="156"/>
      <c r="E291" s="157"/>
      <c r="F291" s="157"/>
      <c r="G291" s="157"/>
      <c r="J291" s="158"/>
      <c r="K291" s="159"/>
      <c r="L291" s="160"/>
      <c r="P291" s="157"/>
      <c r="Q291" s="157"/>
      <c r="R291" s="157"/>
      <c r="S291" s="157"/>
      <c r="T291" s="157"/>
      <c r="U291" s="157"/>
      <c r="V291" s="161"/>
      <c r="W291" s="161"/>
      <c r="X291" s="161"/>
    </row>
    <row r="292" spans="2:24" s="155" customFormat="1" x14ac:dyDescent="0.2">
      <c r="B292" s="156"/>
      <c r="C292" s="156"/>
      <c r="D292" s="156"/>
      <c r="E292" s="157"/>
      <c r="F292" s="157"/>
      <c r="G292" s="157"/>
      <c r="J292" s="158"/>
      <c r="K292" s="159"/>
      <c r="L292" s="160"/>
      <c r="P292" s="157"/>
      <c r="Q292" s="157"/>
      <c r="R292" s="157"/>
      <c r="S292" s="157"/>
      <c r="T292" s="157"/>
      <c r="U292" s="157"/>
      <c r="V292" s="161"/>
      <c r="W292" s="161"/>
      <c r="X292" s="161"/>
    </row>
    <row r="293" spans="2:24" s="155" customFormat="1" x14ac:dyDescent="0.2">
      <c r="B293" s="156"/>
      <c r="C293" s="156"/>
      <c r="D293" s="156"/>
      <c r="E293" s="157"/>
      <c r="F293" s="157"/>
      <c r="G293" s="157"/>
      <c r="J293" s="158"/>
      <c r="K293" s="159"/>
      <c r="L293" s="160"/>
      <c r="P293" s="157"/>
      <c r="Q293" s="157"/>
      <c r="R293" s="157"/>
      <c r="S293" s="157"/>
      <c r="T293" s="157"/>
      <c r="U293" s="157"/>
      <c r="V293" s="161"/>
      <c r="W293" s="161"/>
      <c r="X293" s="161"/>
    </row>
    <row r="294" spans="2:24" s="155" customFormat="1" x14ac:dyDescent="0.2">
      <c r="B294" s="156"/>
      <c r="C294" s="156"/>
      <c r="D294" s="156"/>
      <c r="E294" s="157"/>
      <c r="F294" s="157"/>
      <c r="G294" s="157"/>
      <c r="J294" s="158"/>
      <c r="K294" s="159"/>
      <c r="L294" s="160"/>
      <c r="P294" s="157"/>
      <c r="Q294" s="157"/>
      <c r="R294" s="157"/>
      <c r="S294" s="157"/>
      <c r="T294" s="157"/>
      <c r="U294" s="157"/>
      <c r="V294" s="161"/>
      <c r="W294" s="161"/>
      <c r="X294" s="161"/>
    </row>
    <row r="295" spans="2:24" s="155" customFormat="1" x14ac:dyDescent="0.2">
      <c r="B295" s="156"/>
      <c r="C295" s="156"/>
      <c r="D295" s="156"/>
      <c r="E295" s="157"/>
      <c r="F295" s="157"/>
      <c r="G295" s="157"/>
      <c r="J295" s="158"/>
      <c r="K295" s="159"/>
      <c r="L295" s="160"/>
      <c r="P295" s="157"/>
      <c r="Q295" s="157"/>
      <c r="R295" s="157"/>
      <c r="S295" s="157"/>
      <c r="T295" s="157"/>
      <c r="U295" s="157"/>
      <c r="V295" s="161"/>
      <c r="W295" s="161"/>
      <c r="X295" s="161"/>
    </row>
    <row r="296" spans="2:24" s="155" customFormat="1" x14ac:dyDescent="0.2">
      <c r="B296" s="156"/>
      <c r="C296" s="156"/>
      <c r="D296" s="156"/>
      <c r="E296" s="157"/>
      <c r="F296" s="157"/>
      <c r="G296" s="157"/>
      <c r="J296" s="158"/>
      <c r="K296" s="159"/>
      <c r="L296" s="160"/>
      <c r="P296" s="157"/>
      <c r="Q296" s="157"/>
      <c r="R296" s="157"/>
      <c r="S296" s="157"/>
      <c r="T296" s="157"/>
      <c r="U296" s="157"/>
      <c r="V296" s="161"/>
      <c r="W296" s="161"/>
      <c r="X296" s="161"/>
    </row>
    <row r="297" spans="2:24" s="155" customFormat="1" x14ac:dyDescent="0.2">
      <c r="B297" s="156"/>
      <c r="C297" s="156"/>
      <c r="D297" s="156"/>
      <c r="E297" s="157"/>
      <c r="F297" s="157"/>
      <c r="G297" s="157"/>
      <c r="J297" s="158"/>
      <c r="K297" s="159"/>
      <c r="L297" s="160"/>
      <c r="P297" s="157"/>
      <c r="Q297" s="157"/>
      <c r="R297" s="157"/>
      <c r="S297" s="157"/>
      <c r="T297" s="157"/>
      <c r="U297" s="157"/>
      <c r="V297" s="161"/>
      <c r="W297" s="161"/>
      <c r="X297" s="161"/>
    </row>
    <row r="298" spans="2:24" s="155" customFormat="1" x14ac:dyDescent="0.2">
      <c r="B298" s="156"/>
      <c r="C298" s="156"/>
      <c r="D298" s="156"/>
      <c r="E298" s="157"/>
      <c r="F298" s="157"/>
      <c r="G298" s="157"/>
      <c r="J298" s="158"/>
      <c r="K298" s="159"/>
      <c r="L298" s="160"/>
      <c r="P298" s="157"/>
      <c r="Q298" s="157"/>
      <c r="R298" s="157"/>
      <c r="S298" s="157"/>
      <c r="T298" s="157"/>
      <c r="U298" s="157"/>
      <c r="V298" s="161"/>
      <c r="W298" s="161"/>
      <c r="X298" s="161"/>
    </row>
    <row r="299" spans="2:24" s="155" customFormat="1" x14ac:dyDescent="0.2">
      <c r="B299" s="156"/>
      <c r="C299" s="156"/>
      <c r="D299" s="156"/>
      <c r="E299" s="157"/>
      <c r="F299" s="157"/>
      <c r="G299" s="157"/>
      <c r="J299" s="158"/>
      <c r="K299" s="159"/>
      <c r="L299" s="160"/>
      <c r="P299" s="157"/>
      <c r="Q299" s="157"/>
      <c r="R299" s="157"/>
      <c r="S299" s="157"/>
      <c r="T299" s="157"/>
      <c r="U299" s="157"/>
      <c r="V299" s="161"/>
      <c r="W299" s="161"/>
      <c r="X299" s="161"/>
    </row>
    <row r="300" spans="2:24" s="155" customFormat="1" x14ac:dyDescent="0.2">
      <c r="B300" s="156"/>
      <c r="C300" s="156"/>
      <c r="D300" s="156"/>
      <c r="E300" s="157"/>
      <c r="F300" s="157"/>
      <c r="G300" s="157"/>
      <c r="J300" s="158"/>
      <c r="K300" s="159"/>
      <c r="L300" s="160"/>
      <c r="P300" s="157"/>
      <c r="Q300" s="157"/>
      <c r="R300" s="157"/>
      <c r="S300" s="157"/>
      <c r="T300" s="157"/>
      <c r="U300" s="157"/>
      <c r="V300" s="161"/>
      <c r="W300" s="161"/>
      <c r="X300" s="161"/>
    </row>
    <row r="301" spans="2:24" s="155" customFormat="1" x14ac:dyDescent="0.2">
      <c r="B301" s="156"/>
      <c r="C301" s="156"/>
      <c r="D301" s="156"/>
      <c r="E301" s="157"/>
      <c r="F301" s="157"/>
      <c r="G301" s="157"/>
      <c r="J301" s="158"/>
      <c r="K301" s="159"/>
      <c r="L301" s="160"/>
      <c r="P301" s="157"/>
      <c r="Q301" s="157"/>
      <c r="R301" s="157"/>
      <c r="S301" s="157"/>
      <c r="T301" s="157"/>
      <c r="U301" s="157"/>
      <c r="V301" s="161"/>
      <c r="W301" s="161"/>
      <c r="X301" s="161"/>
    </row>
    <row r="302" spans="2:24" s="155" customFormat="1" x14ac:dyDescent="0.2">
      <c r="B302" s="156"/>
      <c r="C302" s="156"/>
      <c r="D302" s="156"/>
      <c r="E302" s="157"/>
      <c r="F302" s="157"/>
      <c r="G302" s="157"/>
      <c r="J302" s="158"/>
      <c r="K302" s="159"/>
      <c r="L302" s="160"/>
      <c r="P302" s="157"/>
      <c r="Q302" s="157"/>
      <c r="R302" s="157"/>
      <c r="S302" s="157"/>
      <c r="T302" s="157"/>
      <c r="U302" s="157"/>
      <c r="V302" s="161"/>
      <c r="W302" s="161"/>
      <c r="X302" s="161"/>
    </row>
    <row r="303" spans="2:24" s="155" customFormat="1" x14ac:dyDescent="0.2">
      <c r="B303" s="156"/>
      <c r="C303" s="156"/>
      <c r="D303" s="156"/>
      <c r="E303" s="157"/>
      <c r="F303" s="157"/>
      <c r="G303" s="157"/>
      <c r="J303" s="158"/>
      <c r="K303" s="159"/>
      <c r="L303" s="160"/>
      <c r="P303" s="157"/>
      <c r="Q303" s="157"/>
      <c r="R303" s="157"/>
      <c r="S303" s="157"/>
      <c r="T303" s="157"/>
      <c r="U303" s="157"/>
      <c r="V303" s="161"/>
      <c r="W303" s="161"/>
      <c r="X303" s="161"/>
    </row>
    <row r="304" spans="2:24" s="155" customFormat="1" x14ac:dyDescent="0.2">
      <c r="B304" s="156"/>
      <c r="C304" s="156"/>
      <c r="D304" s="156"/>
      <c r="E304" s="157"/>
      <c r="F304" s="157"/>
      <c r="G304" s="157"/>
      <c r="J304" s="158"/>
      <c r="K304" s="159"/>
      <c r="L304" s="160"/>
      <c r="P304" s="157"/>
      <c r="Q304" s="157"/>
      <c r="R304" s="157"/>
      <c r="S304" s="157"/>
      <c r="T304" s="157"/>
      <c r="U304" s="157"/>
      <c r="V304" s="161"/>
      <c r="W304" s="161"/>
      <c r="X304" s="161"/>
    </row>
    <row r="305" spans="2:24" s="155" customFormat="1" x14ac:dyDescent="0.2">
      <c r="B305" s="156"/>
      <c r="C305" s="156"/>
      <c r="D305" s="156"/>
      <c r="E305" s="157"/>
      <c r="F305" s="157"/>
      <c r="G305" s="157"/>
      <c r="J305" s="158"/>
      <c r="K305" s="159"/>
      <c r="L305" s="160"/>
      <c r="P305" s="157"/>
      <c r="Q305" s="157"/>
      <c r="R305" s="157"/>
      <c r="S305" s="157"/>
      <c r="T305" s="157"/>
      <c r="U305" s="157"/>
      <c r="V305" s="161"/>
      <c r="W305" s="161"/>
      <c r="X305" s="161"/>
    </row>
    <row r="306" spans="2:24" s="155" customFormat="1" x14ac:dyDescent="0.2">
      <c r="B306" s="156"/>
      <c r="C306" s="156"/>
      <c r="D306" s="156"/>
      <c r="E306" s="157"/>
      <c r="F306" s="157"/>
      <c r="G306" s="157"/>
      <c r="J306" s="158"/>
      <c r="K306" s="159"/>
      <c r="L306" s="160"/>
      <c r="P306" s="157"/>
      <c r="Q306" s="157"/>
      <c r="R306" s="157"/>
      <c r="S306" s="157"/>
      <c r="T306" s="157"/>
      <c r="U306" s="157"/>
      <c r="V306" s="161"/>
      <c r="W306" s="161"/>
      <c r="X306" s="161"/>
    </row>
    <row r="307" spans="2:24" s="155" customFormat="1" x14ac:dyDescent="0.2">
      <c r="B307" s="156"/>
      <c r="C307" s="156"/>
      <c r="D307" s="156"/>
      <c r="E307" s="157"/>
      <c r="F307" s="157"/>
      <c r="G307" s="157"/>
      <c r="J307" s="158"/>
      <c r="K307" s="159"/>
      <c r="L307" s="160"/>
      <c r="P307" s="157"/>
      <c r="Q307" s="157"/>
      <c r="R307" s="157"/>
      <c r="S307" s="157"/>
      <c r="T307" s="157"/>
      <c r="U307" s="157"/>
      <c r="V307" s="161"/>
      <c r="W307" s="161"/>
      <c r="X307" s="161"/>
    </row>
    <row r="308" spans="2:24" s="155" customFormat="1" x14ac:dyDescent="0.2">
      <c r="B308" s="156"/>
      <c r="C308" s="156"/>
      <c r="D308" s="156"/>
      <c r="E308" s="157"/>
      <c r="F308" s="157"/>
      <c r="G308" s="157"/>
      <c r="J308" s="158"/>
      <c r="K308" s="159"/>
      <c r="L308" s="160"/>
      <c r="P308" s="157"/>
      <c r="Q308" s="157"/>
      <c r="R308" s="157"/>
      <c r="S308" s="157"/>
      <c r="T308" s="157"/>
      <c r="U308" s="157"/>
      <c r="V308" s="161"/>
      <c r="W308" s="161"/>
      <c r="X308" s="161"/>
    </row>
    <row r="309" spans="2:24" s="155" customFormat="1" x14ac:dyDescent="0.2">
      <c r="B309" s="156"/>
      <c r="C309" s="156"/>
      <c r="D309" s="156"/>
      <c r="E309" s="157"/>
      <c r="F309" s="157"/>
      <c r="G309" s="157"/>
      <c r="J309" s="158"/>
      <c r="K309" s="159"/>
      <c r="L309" s="160"/>
      <c r="P309" s="157"/>
      <c r="Q309" s="157"/>
      <c r="R309" s="157"/>
      <c r="S309" s="157"/>
      <c r="T309" s="157"/>
      <c r="U309" s="157"/>
      <c r="V309" s="161"/>
      <c r="W309" s="161"/>
      <c r="X309" s="161"/>
    </row>
    <row r="310" spans="2:24" s="155" customFormat="1" x14ac:dyDescent="0.2">
      <c r="B310" s="156"/>
      <c r="C310" s="156"/>
      <c r="D310" s="156"/>
      <c r="E310" s="157"/>
      <c r="F310" s="157"/>
      <c r="G310" s="157"/>
      <c r="J310" s="158"/>
      <c r="K310" s="159"/>
      <c r="L310" s="160"/>
      <c r="P310" s="157"/>
      <c r="Q310" s="157"/>
      <c r="R310" s="157"/>
      <c r="S310" s="157"/>
      <c r="T310" s="157"/>
      <c r="U310" s="157"/>
      <c r="V310" s="161"/>
      <c r="W310" s="161"/>
      <c r="X310" s="161"/>
    </row>
    <row r="311" spans="2:24" s="155" customFormat="1" x14ac:dyDescent="0.2">
      <c r="B311" s="156"/>
      <c r="C311" s="156"/>
      <c r="D311" s="156"/>
      <c r="E311" s="157"/>
      <c r="F311" s="157"/>
      <c r="G311" s="157"/>
      <c r="J311" s="158"/>
      <c r="K311" s="159"/>
      <c r="L311" s="160"/>
      <c r="P311" s="157"/>
      <c r="Q311" s="157"/>
      <c r="R311" s="157"/>
      <c r="S311" s="157"/>
      <c r="T311" s="157"/>
      <c r="U311" s="157"/>
      <c r="V311" s="161"/>
      <c r="W311" s="161"/>
      <c r="X311" s="161"/>
    </row>
    <row r="312" spans="2:24" s="155" customFormat="1" x14ac:dyDescent="0.2">
      <c r="B312" s="156"/>
      <c r="C312" s="156"/>
      <c r="D312" s="156"/>
      <c r="E312" s="157"/>
      <c r="F312" s="157"/>
      <c r="G312" s="157"/>
      <c r="J312" s="158"/>
      <c r="K312" s="159"/>
      <c r="L312" s="160"/>
      <c r="P312" s="157"/>
      <c r="Q312" s="157"/>
      <c r="R312" s="157"/>
      <c r="S312" s="157"/>
      <c r="T312" s="157"/>
      <c r="U312" s="157"/>
      <c r="V312" s="161"/>
      <c r="W312" s="161"/>
      <c r="X312" s="161"/>
    </row>
    <row r="313" spans="2:24" s="155" customFormat="1" x14ac:dyDescent="0.2">
      <c r="B313" s="156"/>
      <c r="C313" s="156"/>
      <c r="D313" s="156"/>
      <c r="E313" s="157"/>
      <c r="F313" s="157"/>
      <c r="G313" s="157"/>
      <c r="J313" s="158"/>
      <c r="K313" s="159"/>
      <c r="L313" s="160"/>
      <c r="P313" s="157"/>
      <c r="Q313" s="157"/>
      <c r="R313" s="157"/>
      <c r="S313" s="157"/>
      <c r="T313" s="157"/>
      <c r="U313" s="157"/>
      <c r="V313" s="161"/>
      <c r="W313" s="161"/>
      <c r="X313" s="161"/>
    </row>
    <row r="314" spans="2:24" s="155" customFormat="1" x14ac:dyDescent="0.2">
      <c r="B314" s="156"/>
      <c r="C314" s="156"/>
      <c r="D314" s="156"/>
      <c r="E314" s="157"/>
      <c r="F314" s="157"/>
      <c r="G314" s="157"/>
      <c r="J314" s="158"/>
      <c r="K314" s="159"/>
      <c r="L314" s="160"/>
      <c r="P314" s="157"/>
      <c r="Q314" s="157"/>
      <c r="R314" s="157"/>
      <c r="S314" s="157"/>
      <c r="T314" s="157"/>
      <c r="U314" s="157"/>
      <c r="V314" s="161"/>
      <c r="W314" s="161"/>
      <c r="X314" s="161"/>
    </row>
    <row r="315" spans="2:24" s="155" customFormat="1" x14ac:dyDescent="0.2">
      <c r="B315" s="156"/>
      <c r="C315" s="156"/>
      <c r="D315" s="156"/>
      <c r="E315" s="157"/>
      <c r="F315" s="157"/>
      <c r="G315" s="157"/>
      <c r="J315" s="158"/>
      <c r="K315" s="159"/>
      <c r="L315" s="160"/>
      <c r="P315" s="157"/>
      <c r="Q315" s="157"/>
      <c r="R315" s="157"/>
      <c r="S315" s="157"/>
      <c r="T315" s="157"/>
      <c r="U315" s="157"/>
      <c r="V315" s="161"/>
      <c r="W315" s="161"/>
      <c r="X315" s="161"/>
    </row>
    <row r="316" spans="2:24" s="155" customFormat="1" x14ac:dyDescent="0.2">
      <c r="B316" s="156"/>
      <c r="C316" s="156"/>
      <c r="D316" s="156"/>
      <c r="E316" s="157"/>
      <c r="F316" s="157"/>
      <c r="G316" s="157"/>
      <c r="J316" s="158"/>
      <c r="K316" s="159"/>
      <c r="L316" s="160"/>
      <c r="P316" s="157"/>
      <c r="Q316" s="157"/>
      <c r="R316" s="157"/>
      <c r="S316" s="157"/>
      <c r="T316" s="157"/>
      <c r="U316" s="157"/>
      <c r="V316" s="161"/>
      <c r="W316" s="161"/>
      <c r="X316" s="161"/>
    </row>
    <row r="317" spans="2:24" s="155" customFormat="1" x14ac:dyDescent="0.2">
      <c r="B317" s="156"/>
      <c r="C317" s="156"/>
      <c r="D317" s="156"/>
      <c r="E317" s="157"/>
      <c r="F317" s="157"/>
      <c r="G317" s="157"/>
      <c r="J317" s="158"/>
      <c r="K317" s="159"/>
      <c r="L317" s="160"/>
      <c r="P317" s="157"/>
      <c r="Q317" s="157"/>
      <c r="R317" s="157"/>
      <c r="S317" s="157"/>
      <c r="T317" s="157"/>
      <c r="U317" s="157"/>
      <c r="V317" s="161"/>
      <c r="W317" s="161"/>
      <c r="X317" s="161"/>
    </row>
    <row r="318" spans="2:24" s="155" customFormat="1" x14ac:dyDescent="0.2">
      <c r="B318" s="156"/>
      <c r="C318" s="156"/>
      <c r="D318" s="156"/>
      <c r="E318" s="157"/>
      <c r="F318" s="157"/>
      <c r="G318" s="157"/>
      <c r="J318" s="158"/>
      <c r="K318" s="159"/>
      <c r="L318" s="160"/>
      <c r="P318" s="157"/>
      <c r="Q318" s="157"/>
      <c r="R318" s="157"/>
      <c r="S318" s="157"/>
      <c r="T318" s="157"/>
      <c r="U318" s="157"/>
      <c r="V318" s="161"/>
      <c r="W318" s="161"/>
      <c r="X318" s="161"/>
    </row>
    <row r="319" spans="2:24" s="155" customFormat="1" x14ac:dyDescent="0.2">
      <c r="B319" s="156"/>
      <c r="C319" s="156"/>
      <c r="D319" s="156"/>
      <c r="E319" s="157"/>
      <c r="F319" s="157"/>
      <c r="G319" s="157"/>
      <c r="J319" s="158"/>
      <c r="K319" s="159"/>
      <c r="L319" s="160"/>
      <c r="P319" s="157"/>
      <c r="Q319" s="157"/>
      <c r="R319" s="157"/>
      <c r="S319" s="157"/>
      <c r="T319" s="157"/>
      <c r="U319" s="157"/>
      <c r="V319" s="161"/>
      <c r="W319" s="161"/>
      <c r="X319" s="161"/>
    </row>
    <row r="320" spans="2:24" s="155" customFormat="1" x14ac:dyDescent="0.2">
      <c r="B320" s="156"/>
      <c r="C320" s="156"/>
      <c r="D320" s="156"/>
      <c r="E320" s="157"/>
      <c r="F320" s="157"/>
      <c r="G320" s="157"/>
      <c r="J320" s="158"/>
      <c r="K320" s="159"/>
      <c r="L320" s="160"/>
      <c r="P320" s="157"/>
      <c r="Q320" s="157"/>
      <c r="R320" s="157"/>
      <c r="S320" s="157"/>
      <c r="T320" s="157"/>
      <c r="U320" s="157"/>
      <c r="V320" s="161"/>
      <c r="W320" s="161"/>
      <c r="X320" s="161"/>
    </row>
    <row r="321" spans="2:24" s="155" customFormat="1" x14ac:dyDescent="0.2">
      <c r="B321" s="156"/>
      <c r="C321" s="156"/>
      <c r="D321" s="156"/>
      <c r="E321" s="157"/>
      <c r="F321" s="157"/>
      <c r="G321" s="157"/>
      <c r="J321" s="158"/>
      <c r="K321" s="159"/>
      <c r="L321" s="160"/>
      <c r="P321" s="157"/>
      <c r="Q321" s="157"/>
      <c r="R321" s="157"/>
      <c r="S321" s="157"/>
      <c r="T321" s="157"/>
      <c r="U321" s="157"/>
      <c r="V321" s="161"/>
      <c r="W321" s="161"/>
      <c r="X321" s="161"/>
    </row>
    <row r="322" spans="2:24" s="155" customFormat="1" x14ac:dyDescent="0.2">
      <c r="B322" s="156"/>
      <c r="C322" s="156"/>
      <c r="D322" s="156"/>
      <c r="E322" s="157"/>
      <c r="F322" s="157"/>
      <c r="G322" s="157"/>
      <c r="J322" s="158"/>
      <c r="K322" s="159"/>
      <c r="L322" s="160"/>
      <c r="P322" s="157"/>
      <c r="Q322" s="157"/>
      <c r="R322" s="157"/>
      <c r="S322" s="157"/>
      <c r="T322" s="157"/>
      <c r="U322" s="157"/>
      <c r="V322" s="161"/>
      <c r="W322" s="161"/>
      <c r="X322" s="161"/>
    </row>
    <row r="323" spans="2:24" s="155" customFormat="1" x14ac:dyDescent="0.2">
      <c r="B323" s="156"/>
      <c r="C323" s="156"/>
      <c r="D323" s="156"/>
      <c r="E323" s="157"/>
      <c r="F323" s="157"/>
      <c r="G323" s="157"/>
      <c r="J323" s="158"/>
      <c r="K323" s="159"/>
      <c r="L323" s="160"/>
      <c r="P323" s="157"/>
      <c r="Q323" s="157"/>
      <c r="R323" s="157"/>
      <c r="S323" s="157"/>
      <c r="T323" s="157"/>
      <c r="U323" s="157"/>
      <c r="V323" s="161"/>
      <c r="W323" s="161"/>
      <c r="X323" s="161"/>
    </row>
    <row r="324" spans="2:24" s="155" customFormat="1" x14ac:dyDescent="0.2">
      <c r="B324" s="156"/>
      <c r="C324" s="156"/>
      <c r="D324" s="156"/>
      <c r="E324" s="157"/>
      <c r="F324" s="157"/>
      <c r="G324" s="157"/>
      <c r="J324" s="158"/>
      <c r="K324" s="159"/>
      <c r="L324" s="160"/>
      <c r="P324" s="157"/>
      <c r="Q324" s="157"/>
      <c r="R324" s="157"/>
      <c r="S324" s="157"/>
      <c r="T324" s="157"/>
      <c r="U324" s="157"/>
      <c r="V324" s="161"/>
      <c r="W324" s="161"/>
      <c r="X324" s="161"/>
    </row>
    <row r="325" spans="2:24" s="155" customFormat="1" x14ac:dyDescent="0.2">
      <c r="B325" s="156"/>
      <c r="C325" s="156"/>
      <c r="D325" s="156"/>
      <c r="E325" s="157"/>
      <c r="F325" s="157"/>
      <c r="G325" s="157"/>
      <c r="J325" s="158"/>
      <c r="K325" s="159"/>
      <c r="L325" s="160"/>
      <c r="P325" s="157"/>
      <c r="Q325" s="157"/>
      <c r="R325" s="157"/>
      <c r="S325" s="157"/>
      <c r="T325" s="157"/>
      <c r="U325" s="157"/>
      <c r="V325" s="161"/>
      <c r="W325" s="161"/>
      <c r="X325" s="161"/>
    </row>
    <row r="326" spans="2:24" s="155" customFormat="1" x14ac:dyDescent="0.2">
      <c r="B326" s="156"/>
      <c r="C326" s="156"/>
      <c r="D326" s="156"/>
      <c r="E326" s="157"/>
      <c r="F326" s="157"/>
      <c r="G326" s="157"/>
      <c r="J326" s="158"/>
      <c r="K326" s="159"/>
      <c r="L326" s="160"/>
      <c r="P326" s="157"/>
      <c r="Q326" s="157"/>
      <c r="R326" s="157"/>
      <c r="S326" s="157"/>
      <c r="T326" s="157"/>
      <c r="U326" s="157"/>
      <c r="V326" s="161"/>
      <c r="W326" s="161"/>
      <c r="X326" s="161"/>
    </row>
    <row r="327" spans="2:24" s="155" customFormat="1" x14ac:dyDescent="0.2">
      <c r="B327" s="156"/>
      <c r="C327" s="156"/>
      <c r="D327" s="156"/>
      <c r="E327" s="157"/>
      <c r="F327" s="157"/>
      <c r="G327" s="157"/>
      <c r="J327" s="158"/>
      <c r="K327" s="159"/>
      <c r="L327" s="160"/>
      <c r="P327" s="157"/>
      <c r="Q327" s="157"/>
      <c r="R327" s="157"/>
      <c r="S327" s="157"/>
      <c r="T327" s="157"/>
      <c r="U327" s="157"/>
      <c r="V327" s="161"/>
      <c r="W327" s="161"/>
      <c r="X327" s="161"/>
    </row>
    <row r="328" spans="2:24" s="155" customFormat="1" x14ac:dyDescent="0.2">
      <c r="B328" s="156"/>
      <c r="C328" s="156"/>
      <c r="D328" s="156"/>
      <c r="E328" s="157"/>
      <c r="F328" s="157"/>
      <c r="G328" s="157"/>
      <c r="J328" s="158"/>
      <c r="K328" s="159"/>
      <c r="L328" s="160"/>
      <c r="P328" s="157"/>
      <c r="Q328" s="157"/>
      <c r="R328" s="157"/>
      <c r="S328" s="157"/>
      <c r="T328" s="157"/>
      <c r="U328" s="157"/>
      <c r="V328" s="161"/>
      <c r="W328" s="161"/>
      <c r="X328" s="161"/>
    </row>
    <row r="329" spans="2:24" s="155" customFormat="1" x14ac:dyDescent="0.2">
      <c r="B329" s="156"/>
      <c r="C329" s="156"/>
      <c r="D329" s="156"/>
      <c r="E329" s="157"/>
      <c r="F329" s="157"/>
      <c r="G329" s="157"/>
      <c r="J329" s="158"/>
      <c r="K329" s="159"/>
      <c r="L329" s="160"/>
      <c r="P329" s="157"/>
      <c r="Q329" s="157"/>
      <c r="R329" s="157"/>
      <c r="S329" s="157"/>
      <c r="T329" s="157"/>
      <c r="U329" s="157"/>
      <c r="V329" s="161"/>
      <c r="W329" s="161"/>
      <c r="X329" s="161"/>
    </row>
    <row r="330" spans="2:24" s="155" customFormat="1" x14ac:dyDescent="0.2">
      <c r="B330" s="156"/>
      <c r="C330" s="156"/>
      <c r="D330" s="156"/>
      <c r="E330" s="157"/>
      <c r="F330" s="157"/>
      <c r="G330" s="157"/>
      <c r="J330" s="158"/>
      <c r="K330" s="159"/>
      <c r="L330" s="160"/>
      <c r="P330" s="157"/>
      <c r="Q330" s="157"/>
      <c r="R330" s="157"/>
      <c r="S330" s="157"/>
      <c r="T330" s="157"/>
      <c r="U330" s="157"/>
      <c r="V330" s="161"/>
      <c r="W330" s="161"/>
      <c r="X330" s="161"/>
    </row>
    <row r="331" spans="2:24" s="155" customFormat="1" x14ac:dyDescent="0.2">
      <c r="B331" s="156"/>
      <c r="C331" s="156"/>
      <c r="D331" s="156"/>
      <c r="E331" s="157"/>
      <c r="F331" s="157"/>
      <c r="G331" s="157"/>
      <c r="J331" s="158"/>
      <c r="K331" s="159"/>
      <c r="L331" s="160"/>
      <c r="P331" s="157"/>
      <c r="Q331" s="157"/>
      <c r="R331" s="157"/>
      <c r="S331" s="157"/>
      <c r="T331" s="157"/>
      <c r="U331" s="157"/>
      <c r="V331" s="161"/>
      <c r="W331" s="161"/>
      <c r="X331" s="161"/>
    </row>
    <row r="332" spans="2:24" s="155" customFormat="1" x14ac:dyDescent="0.2">
      <c r="B332" s="156"/>
      <c r="C332" s="156"/>
      <c r="D332" s="156"/>
      <c r="E332" s="157"/>
      <c r="F332" s="157"/>
      <c r="G332" s="157"/>
      <c r="J332" s="158"/>
      <c r="K332" s="159"/>
      <c r="L332" s="160"/>
      <c r="P332" s="157"/>
      <c r="Q332" s="157"/>
      <c r="R332" s="157"/>
      <c r="S332" s="157"/>
      <c r="T332" s="157"/>
      <c r="U332" s="157"/>
      <c r="V332" s="161"/>
      <c r="W332" s="161"/>
      <c r="X332" s="161"/>
    </row>
    <row r="333" spans="2:24" s="155" customFormat="1" x14ac:dyDescent="0.2">
      <c r="B333" s="156"/>
      <c r="C333" s="156"/>
      <c r="D333" s="156"/>
      <c r="E333" s="157"/>
      <c r="F333" s="157"/>
      <c r="G333" s="157"/>
      <c r="J333" s="158"/>
      <c r="K333" s="159"/>
      <c r="L333" s="160"/>
      <c r="P333" s="157"/>
      <c r="Q333" s="157"/>
      <c r="R333" s="157"/>
      <c r="S333" s="157"/>
      <c r="T333" s="157"/>
      <c r="U333" s="157"/>
      <c r="V333" s="161"/>
      <c r="W333" s="161"/>
      <c r="X333" s="161"/>
    </row>
    <row r="334" spans="2:24" s="155" customFormat="1" x14ac:dyDescent="0.2">
      <c r="B334" s="156"/>
      <c r="C334" s="156"/>
      <c r="D334" s="156"/>
      <c r="E334" s="157"/>
      <c r="F334" s="157"/>
      <c r="G334" s="157"/>
      <c r="J334" s="158"/>
      <c r="K334" s="159"/>
      <c r="L334" s="160"/>
      <c r="P334" s="157"/>
      <c r="Q334" s="157"/>
      <c r="R334" s="157"/>
      <c r="S334" s="157"/>
      <c r="T334" s="157"/>
      <c r="U334" s="157"/>
      <c r="V334" s="161"/>
      <c r="W334" s="161"/>
      <c r="X334" s="161"/>
    </row>
    <row r="335" spans="2:24" s="155" customFormat="1" x14ac:dyDescent="0.2">
      <c r="B335" s="156"/>
      <c r="C335" s="156"/>
      <c r="D335" s="156"/>
      <c r="E335" s="157"/>
      <c r="F335" s="157"/>
      <c r="G335" s="157"/>
      <c r="J335" s="158"/>
      <c r="K335" s="159"/>
      <c r="L335" s="160"/>
      <c r="P335" s="157"/>
      <c r="Q335" s="157"/>
      <c r="R335" s="157"/>
      <c r="S335" s="157"/>
      <c r="T335" s="157"/>
      <c r="U335" s="157"/>
      <c r="V335" s="161"/>
      <c r="W335" s="161"/>
      <c r="X335" s="161"/>
    </row>
    <row r="336" spans="2:24" s="155" customFormat="1" x14ac:dyDescent="0.2">
      <c r="B336" s="156"/>
      <c r="C336" s="156"/>
      <c r="D336" s="156"/>
      <c r="E336" s="157"/>
      <c r="F336" s="157"/>
      <c r="G336" s="157"/>
      <c r="J336" s="158"/>
      <c r="K336" s="159"/>
      <c r="L336" s="160"/>
      <c r="P336" s="157"/>
      <c r="Q336" s="157"/>
      <c r="R336" s="157"/>
      <c r="S336" s="157"/>
      <c r="T336" s="157"/>
      <c r="U336" s="157"/>
      <c r="V336" s="161"/>
      <c r="W336" s="161"/>
      <c r="X336" s="161"/>
    </row>
    <row r="337" spans="2:24" s="155" customFormat="1" x14ac:dyDescent="0.2">
      <c r="B337" s="156"/>
      <c r="C337" s="156"/>
      <c r="D337" s="156"/>
      <c r="E337" s="157"/>
      <c r="F337" s="157"/>
      <c r="G337" s="157"/>
      <c r="J337" s="158"/>
      <c r="K337" s="159"/>
      <c r="L337" s="160"/>
      <c r="P337" s="157"/>
      <c r="Q337" s="157"/>
      <c r="R337" s="157"/>
      <c r="S337" s="157"/>
      <c r="T337" s="157"/>
      <c r="U337" s="157"/>
      <c r="V337" s="161"/>
      <c r="W337" s="161"/>
      <c r="X337" s="161"/>
    </row>
    <row r="338" spans="2:24" s="155" customFormat="1" x14ac:dyDescent="0.2">
      <c r="B338" s="156"/>
      <c r="C338" s="156"/>
      <c r="D338" s="156"/>
      <c r="E338" s="157"/>
      <c r="F338" s="157"/>
      <c r="G338" s="157"/>
      <c r="J338" s="158"/>
      <c r="K338" s="159"/>
      <c r="L338" s="160"/>
      <c r="P338" s="157"/>
      <c r="Q338" s="157"/>
      <c r="R338" s="157"/>
      <c r="S338" s="157"/>
      <c r="T338" s="157"/>
      <c r="U338" s="157"/>
      <c r="V338" s="161"/>
      <c r="W338" s="161"/>
      <c r="X338" s="161"/>
    </row>
    <row r="339" spans="2:24" s="155" customFormat="1" x14ac:dyDescent="0.2">
      <c r="B339" s="156"/>
      <c r="C339" s="156"/>
      <c r="D339" s="156"/>
      <c r="E339" s="157"/>
      <c r="F339" s="157"/>
      <c r="G339" s="157"/>
      <c r="J339" s="158"/>
      <c r="K339" s="159"/>
      <c r="L339" s="160"/>
      <c r="P339" s="157"/>
      <c r="Q339" s="157"/>
      <c r="R339" s="157"/>
      <c r="S339" s="157"/>
      <c r="T339" s="157"/>
      <c r="U339" s="157"/>
      <c r="V339" s="161"/>
      <c r="W339" s="161"/>
      <c r="X339" s="161"/>
    </row>
    <row r="340" spans="2:24" s="155" customFormat="1" x14ac:dyDescent="0.2">
      <c r="B340" s="156"/>
      <c r="C340" s="156"/>
      <c r="D340" s="156"/>
      <c r="E340" s="157"/>
      <c r="F340" s="157"/>
      <c r="G340" s="157"/>
      <c r="J340" s="158"/>
      <c r="K340" s="159"/>
      <c r="L340" s="160"/>
      <c r="P340" s="157"/>
      <c r="Q340" s="157"/>
      <c r="R340" s="157"/>
      <c r="S340" s="157"/>
      <c r="T340" s="157"/>
      <c r="U340" s="157"/>
      <c r="V340" s="161"/>
      <c r="W340" s="161"/>
      <c r="X340" s="161"/>
    </row>
    <row r="341" spans="2:24" s="155" customFormat="1" x14ac:dyDescent="0.2">
      <c r="B341" s="156"/>
      <c r="C341" s="156"/>
      <c r="D341" s="156"/>
      <c r="E341" s="157"/>
      <c r="F341" s="157"/>
      <c r="G341" s="157"/>
      <c r="J341" s="158"/>
      <c r="K341" s="159"/>
      <c r="L341" s="160"/>
      <c r="P341" s="157"/>
      <c r="Q341" s="157"/>
      <c r="R341" s="157"/>
      <c r="S341" s="157"/>
      <c r="T341" s="157"/>
      <c r="U341" s="157"/>
      <c r="V341" s="161"/>
      <c r="W341" s="161"/>
      <c r="X341" s="161"/>
    </row>
    <row r="342" spans="2:24" s="155" customFormat="1" x14ac:dyDescent="0.2">
      <c r="B342" s="156"/>
      <c r="C342" s="156"/>
      <c r="D342" s="156"/>
      <c r="E342" s="157"/>
      <c r="F342" s="157"/>
      <c r="G342" s="157"/>
      <c r="J342" s="158"/>
      <c r="K342" s="159"/>
      <c r="L342" s="160"/>
      <c r="P342" s="157"/>
      <c r="Q342" s="157"/>
      <c r="R342" s="157"/>
      <c r="S342" s="157"/>
      <c r="T342" s="157"/>
      <c r="U342" s="157"/>
      <c r="V342" s="161"/>
      <c r="W342" s="161"/>
      <c r="X342" s="161"/>
    </row>
    <row r="343" spans="2:24" s="155" customFormat="1" x14ac:dyDescent="0.2">
      <c r="B343" s="156"/>
      <c r="C343" s="156"/>
      <c r="D343" s="156"/>
      <c r="E343" s="157"/>
      <c r="F343" s="157"/>
      <c r="G343" s="157"/>
      <c r="J343" s="158"/>
      <c r="K343" s="159"/>
      <c r="L343" s="160"/>
      <c r="P343" s="157"/>
      <c r="Q343" s="157"/>
      <c r="R343" s="157"/>
      <c r="S343" s="157"/>
      <c r="T343" s="157"/>
      <c r="U343" s="157"/>
      <c r="V343" s="161"/>
      <c r="W343" s="161"/>
      <c r="X343" s="161"/>
    </row>
    <row r="344" spans="2:24" s="155" customFormat="1" x14ac:dyDescent="0.2">
      <c r="B344" s="156"/>
      <c r="C344" s="156"/>
      <c r="D344" s="156"/>
      <c r="E344" s="157"/>
      <c r="F344" s="157"/>
      <c r="G344" s="157"/>
      <c r="J344" s="158"/>
      <c r="K344" s="159"/>
      <c r="L344" s="160"/>
      <c r="P344" s="157"/>
      <c r="Q344" s="157"/>
      <c r="R344" s="157"/>
      <c r="S344" s="157"/>
      <c r="T344" s="157"/>
      <c r="U344" s="157"/>
      <c r="V344" s="161"/>
      <c r="W344" s="161"/>
      <c r="X344" s="161"/>
    </row>
    <row r="345" spans="2:24" s="155" customFormat="1" x14ac:dyDescent="0.2">
      <c r="B345" s="156"/>
      <c r="C345" s="156"/>
      <c r="D345" s="156"/>
      <c r="E345" s="157"/>
      <c r="F345" s="157"/>
      <c r="G345" s="157"/>
      <c r="J345" s="158"/>
      <c r="K345" s="159"/>
      <c r="L345" s="160"/>
      <c r="P345" s="157"/>
      <c r="Q345" s="157"/>
      <c r="R345" s="157"/>
      <c r="S345" s="157"/>
      <c r="T345" s="157"/>
      <c r="U345" s="157"/>
      <c r="V345" s="161"/>
      <c r="W345" s="161"/>
      <c r="X345" s="161"/>
    </row>
    <row r="346" spans="2:24" s="155" customFormat="1" x14ac:dyDescent="0.2">
      <c r="B346" s="156"/>
      <c r="C346" s="156"/>
      <c r="D346" s="156"/>
      <c r="E346" s="157"/>
      <c r="F346" s="157"/>
      <c r="G346" s="157"/>
      <c r="J346" s="158"/>
      <c r="K346" s="159"/>
      <c r="L346" s="160"/>
      <c r="P346" s="157"/>
      <c r="Q346" s="157"/>
      <c r="R346" s="157"/>
      <c r="S346" s="157"/>
      <c r="T346" s="157"/>
      <c r="U346" s="157"/>
      <c r="V346" s="161"/>
      <c r="W346" s="161"/>
      <c r="X346" s="161"/>
    </row>
    <row r="347" spans="2:24" s="155" customFormat="1" x14ac:dyDescent="0.2">
      <c r="B347" s="156"/>
      <c r="C347" s="156"/>
      <c r="D347" s="156"/>
      <c r="E347" s="157"/>
      <c r="F347" s="157"/>
      <c r="G347" s="157"/>
      <c r="J347" s="158"/>
      <c r="K347" s="159"/>
      <c r="L347" s="160"/>
      <c r="P347" s="157"/>
      <c r="Q347" s="157"/>
      <c r="R347" s="157"/>
      <c r="S347" s="157"/>
      <c r="T347" s="157"/>
      <c r="U347" s="157"/>
      <c r="V347" s="161"/>
      <c r="W347" s="161"/>
      <c r="X347" s="161"/>
    </row>
    <row r="348" spans="2:24" s="155" customFormat="1" x14ac:dyDescent="0.2">
      <c r="B348" s="156"/>
      <c r="C348" s="156"/>
      <c r="D348" s="156"/>
      <c r="E348" s="157"/>
      <c r="F348" s="157"/>
      <c r="G348" s="157"/>
      <c r="J348" s="158"/>
      <c r="K348" s="159"/>
      <c r="L348" s="160"/>
      <c r="P348" s="157"/>
      <c r="Q348" s="157"/>
      <c r="R348" s="157"/>
      <c r="S348" s="157"/>
      <c r="T348" s="157"/>
      <c r="U348" s="157"/>
      <c r="V348" s="161"/>
      <c r="W348" s="161"/>
      <c r="X348" s="161"/>
    </row>
    <row r="349" spans="2:24" s="155" customFormat="1" x14ac:dyDescent="0.2">
      <c r="B349" s="156"/>
      <c r="C349" s="156"/>
      <c r="D349" s="156"/>
      <c r="E349" s="157"/>
      <c r="F349" s="157"/>
      <c r="G349" s="157"/>
      <c r="J349" s="158"/>
      <c r="K349" s="159"/>
      <c r="L349" s="160"/>
      <c r="P349" s="157"/>
      <c r="Q349" s="157"/>
      <c r="R349" s="157"/>
      <c r="S349" s="157"/>
      <c r="T349" s="157"/>
      <c r="U349" s="157"/>
      <c r="V349" s="161"/>
      <c r="W349" s="161"/>
      <c r="X349" s="161"/>
    </row>
    <row r="350" spans="2:24" s="155" customFormat="1" x14ac:dyDescent="0.2">
      <c r="B350" s="156"/>
      <c r="C350" s="156"/>
      <c r="D350" s="156"/>
      <c r="E350" s="157"/>
      <c r="F350" s="157"/>
      <c r="G350" s="157"/>
      <c r="J350" s="158"/>
      <c r="K350" s="159"/>
      <c r="L350" s="160"/>
      <c r="P350" s="157"/>
      <c r="Q350" s="157"/>
      <c r="R350" s="157"/>
      <c r="S350" s="157"/>
      <c r="T350" s="157"/>
      <c r="U350" s="157"/>
      <c r="V350" s="161"/>
      <c r="W350" s="161"/>
      <c r="X350" s="161"/>
    </row>
    <row r="351" spans="2:24" s="155" customFormat="1" x14ac:dyDescent="0.2">
      <c r="B351" s="156"/>
      <c r="C351" s="156"/>
      <c r="D351" s="156"/>
      <c r="E351" s="157"/>
      <c r="F351" s="157"/>
      <c r="G351" s="157"/>
      <c r="J351" s="158"/>
      <c r="K351" s="159"/>
      <c r="L351" s="160"/>
      <c r="P351" s="157"/>
      <c r="Q351" s="157"/>
      <c r="R351" s="157"/>
      <c r="S351" s="157"/>
      <c r="T351" s="157"/>
      <c r="U351" s="157"/>
      <c r="V351" s="161"/>
      <c r="W351" s="161"/>
      <c r="X351" s="161"/>
    </row>
    <row r="352" spans="2:24" s="155" customFormat="1" x14ac:dyDescent="0.2">
      <c r="B352" s="156"/>
      <c r="C352" s="156"/>
      <c r="D352" s="156"/>
      <c r="E352" s="157"/>
      <c r="F352" s="157"/>
      <c r="G352" s="157"/>
      <c r="J352" s="158"/>
      <c r="K352" s="159"/>
      <c r="L352" s="160"/>
      <c r="P352" s="157"/>
      <c r="Q352" s="157"/>
      <c r="R352" s="157"/>
      <c r="S352" s="157"/>
      <c r="T352" s="157"/>
      <c r="U352" s="157"/>
      <c r="V352" s="161"/>
      <c r="W352" s="161"/>
      <c r="X352" s="161"/>
    </row>
    <row r="353" spans="2:24" s="155" customFormat="1" x14ac:dyDescent="0.2">
      <c r="B353" s="156"/>
      <c r="C353" s="156"/>
      <c r="D353" s="156"/>
      <c r="E353" s="157"/>
      <c r="F353" s="157"/>
      <c r="G353" s="157"/>
      <c r="J353" s="158"/>
      <c r="K353" s="159"/>
      <c r="L353" s="160"/>
      <c r="P353" s="157"/>
      <c r="Q353" s="157"/>
      <c r="R353" s="157"/>
      <c r="S353" s="157"/>
      <c r="T353" s="157"/>
      <c r="U353" s="157"/>
      <c r="V353" s="161"/>
      <c r="W353" s="161"/>
      <c r="X353" s="161"/>
    </row>
    <row r="354" spans="2:24" s="155" customFormat="1" x14ac:dyDescent="0.2">
      <c r="B354" s="156"/>
      <c r="C354" s="156"/>
      <c r="D354" s="156"/>
      <c r="E354" s="157"/>
      <c r="F354" s="157"/>
      <c r="G354" s="157"/>
      <c r="J354" s="158"/>
      <c r="K354" s="159"/>
      <c r="L354" s="160"/>
      <c r="P354" s="157"/>
      <c r="Q354" s="157"/>
      <c r="R354" s="157"/>
      <c r="S354" s="157"/>
      <c r="T354" s="157"/>
      <c r="U354" s="157"/>
      <c r="V354" s="161"/>
      <c r="W354" s="161"/>
      <c r="X354" s="161"/>
    </row>
    <row r="355" spans="2:24" s="155" customFormat="1" x14ac:dyDescent="0.2">
      <c r="B355" s="156"/>
      <c r="C355" s="156"/>
      <c r="D355" s="156"/>
      <c r="E355" s="157"/>
      <c r="F355" s="157"/>
      <c r="G355" s="157"/>
      <c r="J355" s="158"/>
      <c r="K355" s="159"/>
      <c r="L355" s="160"/>
      <c r="P355" s="157"/>
      <c r="Q355" s="157"/>
      <c r="R355" s="157"/>
      <c r="S355" s="157"/>
      <c r="T355" s="157"/>
      <c r="U355" s="157"/>
      <c r="V355" s="161"/>
      <c r="W355" s="161"/>
      <c r="X355" s="161"/>
    </row>
    <row r="356" spans="2:24" s="155" customFormat="1" x14ac:dyDescent="0.2">
      <c r="B356" s="156"/>
      <c r="C356" s="156"/>
      <c r="D356" s="156"/>
      <c r="E356" s="157"/>
      <c r="F356" s="157"/>
      <c r="G356" s="157"/>
      <c r="J356" s="158"/>
      <c r="K356" s="159"/>
      <c r="L356" s="160"/>
      <c r="P356" s="157"/>
      <c r="Q356" s="157"/>
      <c r="R356" s="157"/>
      <c r="S356" s="157"/>
      <c r="T356" s="157"/>
      <c r="U356" s="157"/>
      <c r="V356" s="161"/>
      <c r="W356" s="161"/>
      <c r="X356" s="161"/>
    </row>
    <row r="357" spans="2:24" s="155" customFormat="1" x14ac:dyDescent="0.2">
      <c r="B357" s="156"/>
      <c r="C357" s="156"/>
      <c r="D357" s="156"/>
      <c r="E357" s="157"/>
      <c r="F357" s="157"/>
      <c r="G357" s="157"/>
      <c r="J357" s="158"/>
      <c r="K357" s="159"/>
      <c r="L357" s="160"/>
      <c r="P357" s="157"/>
      <c r="Q357" s="157"/>
      <c r="R357" s="157"/>
      <c r="S357" s="157"/>
      <c r="T357" s="157"/>
      <c r="U357" s="157"/>
      <c r="V357" s="161"/>
      <c r="W357" s="161"/>
      <c r="X357" s="161"/>
    </row>
    <row r="358" spans="2:24" s="155" customFormat="1" x14ac:dyDescent="0.2">
      <c r="B358" s="156"/>
      <c r="C358" s="156"/>
      <c r="D358" s="156"/>
      <c r="E358" s="157"/>
      <c r="F358" s="157"/>
      <c r="G358" s="157"/>
      <c r="J358" s="158"/>
      <c r="K358" s="159"/>
      <c r="L358" s="160"/>
      <c r="P358" s="157"/>
      <c r="Q358" s="157"/>
      <c r="R358" s="157"/>
      <c r="S358" s="157"/>
      <c r="T358" s="157"/>
      <c r="U358" s="157"/>
      <c r="V358" s="161"/>
      <c r="W358" s="161"/>
      <c r="X358" s="161"/>
    </row>
    <row r="359" spans="2:24" s="155" customFormat="1" x14ac:dyDescent="0.2">
      <c r="B359" s="156"/>
      <c r="C359" s="156"/>
      <c r="D359" s="156"/>
      <c r="E359" s="157"/>
      <c r="F359" s="157"/>
      <c r="G359" s="157"/>
      <c r="J359" s="158"/>
      <c r="K359" s="159"/>
      <c r="L359" s="160"/>
      <c r="P359" s="157"/>
      <c r="Q359" s="157"/>
      <c r="R359" s="157"/>
      <c r="S359" s="157"/>
      <c r="T359" s="157"/>
      <c r="U359" s="157"/>
      <c r="V359" s="161"/>
      <c r="W359" s="161"/>
      <c r="X359" s="161"/>
    </row>
    <row r="360" spans="2:24" s="155" customFormat="1" x14ac:dyDescent="0.2">
      <c r="B360" s="156"/>
      <c r="C360" s="156"/>
      <c r="D360" s="156"/>
      <c r="E360" s="157"/>
      <c r="F360" s="157"/>
      <c r="G360" s="157"/>
      <c r="J360" s="158"/>
      <c r="K360" s="159"/>
      <c r="L360" s="160"/>
      <c r="P360" s="157"/>
      <c r="Q360" s="157"/>
      <c r="R360" s="157"/>
      <c r="S360" s="157"/>
      <c r="T360" s="157"/>
      <c r="U360" s="157"/>
      <c r="V360" s="161"/>
      <c r="W360" s="161"/>
      <c r="X360" s="161"/>
    </row>
    <row r="361" spans="2:24" s="155" customFormat="1" x14ac:dyDescent="0.2">
      <c r="B361" s="156"/>
      <c r="C361" s="156"/>
      <c r="D361" s="156"/>
      <c r="E361" s="157"/>
      <c r="F361" s="157"/>
      <c r="G361" s="157"/>
      <c r="J361" s="158"/>
      <c r="K361" s="159"/>
      <c r="L361" s="160"/>
      <c r="P361" s="157"/>
      <c r="Q361" s="157"/>
      <c r="R361" s="157"/>
      <c r="S361" s="157"/>
      <c r="T361" s="157"/>
      <c r="U361" s="157"/>
      <c r="V361" s="161"/>
      <c r="W361" s="161"/>
      <c r="X361" s="161"/>
    </row>
    <row r="362" spans="2:24" s="155" customFormat="1" x14ac:dyDescent="0.2">
      <c r="B362" s="156"/>
      <c r="C362" s="156"/>
      <c r="D362" s="156"/>
      <c r="E362" s="157"/>
      <c r="F362" s="157"/>
      <c r="G362" s="157"/>
      <c r="J362" s="158"/>
      <c r="K362" s="159"/>
      <c r="L362" s="160"/>
      <c r="P362" s="157"/>
      <c r="Q362" s="157"/>
      <c r="R362" s="157"/>
      <c r="S362" s="157"/>
      <c r="T362" s="157"/>
      <c r="U362" s="157"/>
      <c r="V362" s="161"/>
      <c r="W362" s="161"/>
      <c r="X362" s="161"/>
    </row>
    <row r="363" spans="2:24" s="155" customFormat="1" x14ac:dyDescent="0.2">
      <c r="B363" s="156"/>
      <c r="C363" s="156"/>
      <c r="D363" s="156"/>
      <c r="E363" s="157"/>
      <c r="F363" s="157"/>
      <c r="G363" s="157"/>
      <c r="J363" s="158"/>
      <c r="K363" s="159"/>
      <c r="L363" s="160"/>
      <c r="P363" s="157"/>
      <c r="Q363" s="157"/>
      <c r="R363" s="157"/>
      <c r="S363" s="157"/>
      <c r="T363" s="157"/>
      <c r="U363" s="157"/>
      <c r="V363" s="161"/>
      <c r="W363" s="161"/>
      <c r="X363" s="161"/>
    </row>
    <row r="364" spans="2:24" s="155" customFormat="1" x14ac:dyDescent="0.2">
      <c r="B364" s="156"/>
      <c r="C364" s="156"/>
      <c r="D364" s="156"/>
      <c r="E364" s="157"/>
      <c r="F364" s="157"/>
      <c r="G364" s="157"/>
      <c r="J364" s="158"/>
      <c r="K364" s="159"/>
      <c r="L364" s="160"/>
      <c r="P364" s="157"/>
      <c r="Q364" s="157"/>
      <c r="R364" s="157"/>
      <c r="S364" s="157"/>
      <c r="T364" s="157"/>
      <c r="U364" s="157"/>
      <c r="V364" s="161"/>
      <c r="W364" s="161"/>
      <c r="X364" s="161"/>
    </row>
    <row r="365" spans="2:24" s="155" customFormat="1" x14ac:dyDescent="0.2">
      <c r="B365" s="156"/>
      <c r="C365" s="156"/>
      <c r="D365" s="156"/>
      <c r="E365" s="157"/>
      <c r="F365" s="157"/>
      <c r="G365" s="157"/>
      <c r="J365" s="158"/>
      <c r="K365" s="159"/>
      <c r="L365" s="160"/>
      <c r="P365" s="157"/>
      <c r="Q365" s="157"/>
      <c r="R365" s="157"/>
      <c r="S365" s="157"/>
      <c r="T365" s="157"/>
      <c r="U365" s="157"/>
      <c r="V365" s="161"/>
      <c r="W365" s="161"/>
      <c r="X365" s="161"/>
    </row>
    <row r="366" spans="2:24" s="155" customFormat="1" x14ac:dyDescent="0.2">
      <c r="B366" s="156"/>
      <c r="C366" s="156"/>
      <c r="D366" s="156"/>
      <c r="E366" s="157"/>
      <c r="F366" s="157"/>
      <c r="G366" s="157"/>
      <c r="J366" s="158"/>
      <c r="K366" s="159"/>
      <c r="L366" s="160"/>
      <c r="P366" s="157"/>
      <c r="Q366" s="157"/>
      <c r="R366" s="157"/>
      <c r="S366" s="157"/>
      <c r="T366" s="157"/>
      <c r="U366" s="157"/>
      <c r="V366" s="161"/>
      <c r="W366" s="161"/>
      <c r="X366" s="161"/>
    </row>
    <row r="367" spans="2:24" s="155" customFormat="1" x14ac:dyDescent="0.2">
      <c r="B367" s="156"/>
      <c r="C367" s="156"/>
      <c r="D367" s="156"/>
      <c r="E367" s="157"/>
      <c r="F367" s="157"/>
      <c r="G367" s="157"/>
      <c r="J367" s="158"/>
      <c r="K367" s="159"/>
      <c r="L367" s="160"/>
      <c r="P367" s="157"/>
      <c r="Q367" s="157"/>
      <c r="R367" s="157"/>
      <c r="S367" s="157"/>
      <c r="T367" s="157"/>
      <c r="U367" s="157"/>
      <c r="V367" s="161"/>
      <c r="W367" s="161"/>
      <c r="X367" s="161"/>
    </row>
    <row r="368" spans="2:24" s="155" customFormat="1" x14ac:dyDescent="0.2">
      <c r="B368" s="156"/>
      <c r="C368" s="156"/>
      <c r="D368" s="156"/>
      <c r="E368" s="157"/>
      <c r="F368" s="157"/>
      <c r="G368" s="157"/>
      <c r="J368" s="158"/>
      <c r="K368" s="159"/>
      <c r="L368" s="160"/>
      <c r="P368" s="157"/>
      <c r="Q368" s="157"/>
      <c r="R368" s="157"/>
      <c r="S368" s="157"/>
      <c r="T368" s="157"/>
      <c r="U368" s="157"/>
      <c r="V368" s="161"/>
      <c r="W368" s="161"/>
      <c r="X368" s="161"/>
    </row>
    <row r="369" spans="2:24" s="155" customFormat="1" x14ac:dyDescent="0.2">
      <c r="B369" s="156"/>
      <c r="C369" s="156"/>
      <c r="D369" s="156"/>
      <c r="E369" s="157"/>
      <c r="F369" s="157"/>
      <c r="G369" s="157"/>
      <c r="J369" s="158"/>
      <c r="K369" s="159"/>
      <c r="L369" s="160"/>
      <c r="P369" s="157"/>
      <c r="Q369" s="157"/>
      <c r="R369" s="157"/>
      <c r="S369" s="157"/>
      <c r="T369" s="157"/>
      <c r="U369" s="157"/>
      <c r="V369" s="161"/>
      <c r="W369" s="161"/>
      <c r="X369" s="161"/>
    </row>
    <row r="370" spans="2:24" s="155" customFormat="1" x14ac:dyDescent="0.2">
      <c r="B370" s="156"/>
      <c r="C370" s="156"/>
      <c r="D370" s="156"/>
      <c r="E370" s="157"/>
      <c r="F370" s="157"/>
      <c r="G370" s="157"/>
      <c r="J370" s="158"/>
      <c r="K370" s="159"/>
      <c r="L370" s="160"/>
      <c r="P370" s="157"/>
      <c r="Q370" s="157"/>
      <c r="R370" s="157"/>
      <c r="S370" s="157"/>
      <c r="T370" s="157"/>
      <c r="U370" s="157"/>
      <c r="V370" s="161"/>
      <c r="W370" s="161"/>
      <c r="X370" s="161"/>
    </row>
    <row r="371" spans="2:24" s="155" customFormat="1" x14ac:dyDescent="0.2">
      <c r="B371" s="156"/>
      <c r="C371" s="156"/>
      <c r="D371" s="156"/>
      <c r="E371" s="157"/>
      <c r="F371" s="157"/>
      <c r="G371" s="157"/>
      <c r="J371" s="158"/>
      <c r="K371" s="159"/>
      <c r="L371" s="160"/>
      <c r="P371" s="157"/>
      <c r="Q371" s="157"/>
      <c r="R371" s="157"/>
      <c r="S371" s="157"/>
      <c r="T371" s="157"/>
      <c r="U371" s="157"/>
      <c r="V371" s="161"/>
      <c r="W371" s="161"/>
      <c r="X371" s="161"/>
    </row>
    <row r="372" spans="2:24" s="155" customFormat="1" x14ac:dyDescent="0.2">
      <c r="B372" s="156"/>
      <c r="C372" s="156"/>
      <c r="D372" s="156"/>
      <c r="E372" s="157"/>
      <c r="F372" s="157"/>
      <c r="G372" s="157"/>
      <c r="J372" s="158"/>
      <c r="K372" s="159"/>
      <c r="L372" s="160"/>
      <c r="P372" s="157"/>
      <c r="Q372" s="157"/>
      <c r="R372" s="157"/>
      <c r="S372" s="157"/>
      <c r="T372" s="157"/>
      <c r="U372" s="157"/>
      <c r="V372" s="161"/>
      <c r="W372" s="161"/>
      <c r="X372" s="161"/>
    </row>
    <row r="373" spans="2:24" s="155" customFormat="1" x14ac:dyDescent="0.2">
      <c r="B373" s="156"/>
      <c r="C373" s="156"/>
      <c r="D373" s="156"/>
      <c r="E373" s="157"/>
      <c r="F373" s="157"/>
      <c r="G373" s="157"/>
      <c r="J373" s="158"/>
      <c r="K373" s="159"/>
      <c r="L373" s="160"/>
      <c r="P373" s="157"/>
      <c r="Q373" s="157"/>
      <c r="R373" s="157"/>
      <c r="S373" s="157"/>
      <c r="T373" s="157"/>
      <c r="U373" s="157"/>
      <c r="V373" s="161"/>
      <c r="W373" s="161"/>
      <c r="X373" s="161"/>
    </row>
    <row r="374" spans="2:24" s="155" customFormat="1" x14ac:dyDescent="0.2">
      <c r="B374" s="156"/>
      <c r="C374" s="156"/>
      <c r="D374" s="156"/>
      <c r="E374" s="157"/>
      <c r="F374" s="157"/>
      <c r="G374" s="157"/>
      <c r="J374" s="158"/>
      <c r="K374" s="159"/>
      <c r="L374" s="160"/>
      <c r="P374" s="157"/>
      <c r="Q374" s="157"/>
      <c r="R374" s="157"/>
      <c r="S374" s="157"/>
      <c r="T374" s="157"/>
      <c r="U374" s="157"/>
      <c r="V374" s="161"/>
      <c r="W374" s="161"/>
      <c r="X374" s="161"/>
    </row>
    <row r="375" spans="2:24" s="155" customFormat="1" x14ac:dyDescent="0.2">
      <c r="B375" s="156"/>
      <c r="C375" s="156"/>
      <c r="D375" s="156"/>
      <c r="E375" s="157"/>
      <c r="F375" s="157"/>
      <c r="G375" s="157"/>
      <c r="J375" s="158"/>
      <c r="K375" s="159"/>
      <c r="L375" s="160"/>
      <c r="P375" s="157"/>
      <c r="Q375" s="157"/>
      <c r="R375" s="157"/>
      <c r="S375" s="157"/>
      <c r="T375" s="157"/>
      <c r="U375" s="157"/>
      <c r="V375" s="161"/>
      <c r="W375" s="161"/>
      <c r="X375" s="161"/>
    </row>
    <row r="376" spans="2:24" s="155" customFormat="1" x14ac:dyDescent="0.2">
      <c r="B376" s="156"/>
      <c r="C376" s="156"/>
      <c r="D376" s="156"/>
      <c r="E376" s="157"/>
      <c r="F376" s="157"/>
      <c r="G376" s="157"/>
      <c r="J376" s="158"/>
      <c r="K376" s="159"/>
      <c r="L376" s="160"/>
      <c r="P376" s="157"/>
      <c r="Q376" s="157"/>
      <c r="R376" s="157"/>
      <c r="S376" s="157"/>
      <c r="T376" s="157"/>
      <c r="U376" s="157"/>
      <c r="V376" s="161"/>
      <c r="W376" s="161"/>
      <c r="X376" s="161"/>
    </row>
    <row r="377" spans="2:24" s="155" customFormat="1" x14ac:dyDescent="0.2">
      <c r="B377" s="156"/>
      <c r="C377" s="156"/>
      <c r="D377" s="156"/>
      <c r="E377" s="157"/>
      <c r="F377" s="157"/>
      <c r="G377" s="157"/>
      <c r="J377" s="158"/>
      <c r="K377" s="159"/>
      <c r="L377" s="160"/>
      <c r="P377" s="157"/>
      <c r="Q377" s="157"/>
      <c r="R377" s="157"/>
      <c r="S377" s="157"/>
      <c r="T377" s="157"/>
      <c r="U377" s="157"/>
      <c r="V377" s="161"/>
      <c r="W377" s="161"/>
      <c r="X377" s="161"/>
    </row>
    <row r="378" spans="2:24" s="155" customFormat="1" x14ac:dyDescent="0.2">
      <c r="B378" s="156"/>
      <c r="C378" s="156"/>
      <c r="D378" s="156"/>
      <c r="E378" s="157"/>
      <c r="F378" s="157"/>
      <c r="G378" s="157"/>
      <c r="J378" s="158"/>
      <c r="K378" s="159"/>
      <c r="L378" s="160"/>
      <c r="P378" s="157"/>
      <c r="Q378" s="157"/>
      <c r="R378" s="157"/>
      <c r="S378" s="157"/>
      <c r="T378" s="157"/>
      <c r="U378" s="157"/>
      <c r="V378" s="161"/>
      <c r="W378" s="161"/>
      <c r="X378" s="161"/>
    </row>
    <row r="379" spans="2:24" s="155" customFormat="1" x14ac:dyDescent="0.2">
      <c r="B379" s="156"/>
      <c r="C379" s="156"/>
      <c r="D379" s="156"/>
      <c r="E379" s="157"/>
      <c r="F379" s="157"/>
      <c r="G379" s="157"/>
      <c r="J379" s="158"/>
      <c r="K379" s="159"/>
      <c r="L379" s="160"/>
      <c r="P379" s="157"/>
      <c r="Q379" s="157"/>
      <c r="R379" s="157"/>
      <c r="S379" s="157"/>
      <c r="T379" s="157"/>
      <c r="U379" s="157"/>
      <c r="V379" s="161"/>
      <c r="W379" s="161"/>
      <c r="X379" s="161"/>
    </row>
    <row r="380" spans="2:24" s="155" customFormat="1" x14ac:dyDescent="0.2">
      <c r="B380" s="156"/>
      <c r="C380" s="156"/>
      <c r="D380" s="156"/>
      <c r="E380" s="157"/>
      <c r="F380" s="157"/>
      <c r="G380" s="157"/>
      <c r="J380" s="158"/>
      <c r="K380" s="159"/>
      <c r="L380" s="160"/>
      <c r="P380" s="157"/>
      <c r="Q380" s="157"/>
      <c r="R380" s="157"/>
      <c r="S380" s="157"/>
      <c r="T380" s="157"/>
      <c r="U380" s="157"/>
      <c r="V380" s="161"/>
      <c r="W380" s="161"/>
      <c r="X380" s="161"/>
    </row>
    <row r="381" spans="2:24" s="155" customFormat="1" x14ac:dyDescent="0.2">
      <c r="B381" s="156"/>
      <c r="C381" s="156"/>
      <c r="D381" s="156"/>
      <c r="E381" s="157"/>
      <c r="F381" s="157"/>
      <c r="G381" s="157"/>
      <c r="J381" s="158"/>
      <c r="K381" s="159"/>
      <c r="L381" s="160"/>
      <c r="P381" s="157"/>
      <c r="Q381" s="157"/>
      <c r="R381" s="157"/>
      <c r="S381" s="157"/>
      <c r="T381" s="157"/>
      <c r="U381" s="157"/>
      <c r="V381" s="161"/>
      <c r="W381" s="161"/>
      <c r="X381" s="161"/>
    </row>
    <row r="382" spans="2:24" s="155" customFormat="1" x14ac:dyDescent="0.2">
      <c r="B382" s="156"/>
      <c r="C382" s="156"/>
      <c r="D382" s="156"/>
      <c r="E382" s="157"/>
      <c r="F382" s="157"/>
      <c r="G382" s="157"/>
      <c r="J382" s="158"/>
      <c r="K382" s="159"/>
      <c r="L382" s="160"/>
      <c r="P382" s="157"/>
      <c r="Q382" s="157"/>
      <c r="R382" s="157"/>
      <c r="S382" s="157"/>
      <c r="T382" s="157"/>
      <c r="U382" s="157"/>
      <c r="V382" s="161"/>
      <c r="W382" s="161"/>
      <c r="X382" s="161"/>
    </row>
    <row r="383" spans="2:24" s="155" customFormat="1" x14ac:dyDescent="0.2">
      <c r="B383" s="156"/>
      <c r="C383" s="156"/>
      <c r="D383" s="156"/>
      <c r="E383" s="157"/>
      <c r="F383" s="157"/>
      <c r="G383" s="157"/>
      <c r="J383" s="158"/>
      <c r="K383" s="159"/>
      <c r="L383" s="160"/>
      <c r="P383" s="157"/>
      <c r="Q383" s="157"/>
      <c r="R383" s="157"/>
      <c r="S383" s="157"/>
      <c r="T383" s="157"/>
      <c r="U383" s="157"/>
      <c r="V383" s="161"/>
      <c r="W383" s="161"/>
      <c r="X383" s="161"/>
    </row>
    <row r="384" spans="2:24" s="155" customFormat="1" x14ac:dyDescent="0.2">
      <c r="B384" s="156"/>
      <c r="C384" s="156"/>
      <c r="D384" s="156"/>
      <c r="E384" s="157"/>
      <c r="F384" s="157"/>
      <c r="G384" s="157"/>
      <c r="J384" s="158"/>
      <c r="K384" s="159"/>
      <c r="L384" s="160"/>
      <c r="P384" s="157"/>
      <c r="Q384" s="157"/>
      <c r="R384" s="157"/>
      <c r="S384" s="157"/>
      <c r="T384" s="157"/>
      <c r="U384" s="157"/>
      <c r="V384" s="161"/>
      <c r="W384" s="161"/>
      <c r="X384" s="161"/>
    </row>
    <row r="385" spans="2:24" s="155" customFormat="1" x14ac:dyDescent="0.2">
      <c r="B385" s="156"/>
      <c r="C385" s="156"/>
      <c r="D385" s="156"/>
      <c r="E385" s="157"/>
      <c r="F385" s="157"/>
      <c r="G385" s="157"/>
      <c r="J385" s="158"/>
      <c r="K385" s="159"/>
      <c r="L385" s="160"/>
      <c r="P385" s="157"/>
      <c r="Q385" s="157"/>
      <c r="R385" s="157"/>
      <c r="S385" s="157"/>
      <c r="T385" s="157"/>
      <c r="U385" s="157"/>
      <c r="V385" s="161"/>
      <c r="W385" s="161"/>
      <c r="X385" s="161"/>
    </row>
    <row r="386" spans="2:24" s="155" customFormat="1" x14ac:dyDescent="0.2">
      <c r="B386" s="156"/>
      <c r="C386" s="156"/>
      <c r="D386" s="156"/>
      <c r="E386" s="157"/>
      <c r="F386" s="157"/>
      <c r="G386" s="157"/>
      <c r="J386" s="158"/>
      <c r="K386" s="159"/>
      <c r="L386" s="160"/>
      <c r="P386" s="157"/>
      <c r="Q386" s="157"/>
      <c r="R386" s="157"/>
      <c r="S386" s="157"/>
      <c r="T386" s="157"/>
      <c r="U386" s="157"/>
      <c r="V386" s="161"/>
      <c r="W386" s="161"/>
      <c r="X386" s="161"/>
    </row>
    <row r="387" spans="2:24" s="155" customFormat="1" x14ac:dyDescent="0.2">
      <c r="B387" s="156"/>
      <c r="C387" s="156"/>
      <c r="D387" s="156"/>
      <c r="E387" s="157"/>
      <c r="F387" s="157"/>
      <c r="G387" s="157"/>
      <c r="J387" s="158"/>
      <c r="K387" s="159"/>
      <c r="L387" s="160"/>
      <c r="P387" s="157"/>
      <c r="Q387" s="157"/>
      <c r="R387" s="157"/>
      <c r="S387" s="157"/>
      <c r="T387" s="157"/>
      <c r="U387" s="157"/>
      <c r="V387" s="161"/>
      <c r="W387" s="161"/>
      <c r="X387" s="161"/>
    </row>
    <row r="388" spans="2:24" s="155" customFormat="1" x14ac:dyDescent="0.2">
      <c r="B388" s="156"/>
      <c r="C388" s="156"/>
      <c r="D388" s="156"/>
      <c r="E388" s="157"/>
      <c r="F388" s="157"/>
      <c r="G388" s="157"/>
      <c r="J388" s="158"/>
      <c r="K388" s="159"/>
      <c r="L388" s="160"/>
      <c r="P388" s="157"/>
      <c r="Q388" s="157"/>
      <c r="R388" s="157"/>
      <c r="S388" s="157"/>
      <c r="T388" s="157"/>
      <c r="U388" s="157"/>
      <c r="V388" s="161"/>
      <c r="W388" s="161"/>
      <c r="X388" s="161"/>
    </row>
    <row r="389" spans="2:24" s="155" customFormat="1" x14ac:dyDescent="0.2">
      <c r="B389" s="156"/>
      <c r="C389" s="156"/>
      <c r="D389" s="156"/>
      <c r="E389" s="157"/>
      <c r="F389" s="157"/>
      <c r="G389" s="157"/>
      <c r="J389" s="158"/>
      <c r="K389" s="159"/>
      <c r="L389" s="160"/>
      <c r="P389" s="157"/>
      <c r="Q389" s="157"/>
      <c r="R389" s="157"/>
      <c r="S389" s="157"/>
      <c r="T389" s="157"/>
      <c r="U389" s="157"/>
      <c r="V389" s="161"/>
      <c r="W389" s="161"/>
      <c r="X389" s="161"/>
    </row>
    <row r="390" spans="2:24" s="155" customFormat="1" x14ac:dyDescent="0.2">
      <c r="B390" s="156"/>
      <c r="C390" s="156"/>
      <c r="D390" s="156"/>
      <c r="E390" s="157"/>
      <c r="F390" s="157"/>
      <c r="G390" s="157"/>
      <c r="J390" s="158"/>
      <c r="K390" s="159"/>
      <c r="L390" s="160"/>
      <c r="P390" s="157"/>
      <c r="Q390" s="157"/>
      <c r="R390" s="157"/>
      <c r="S390" s="157"/>
      <c r="T390" s="157"/>
      <c r="U390" s="157"/>
      <c r="V390" s="161"/>
      <c r="W390" s="161"/>
      <c r="X390" s="161"/>
    </row>
    <row r="391" spans="2:24" s="155" customFormat="1" x14ac:dyDescent="0.2">
      <c r="B391" s="156"/>
      <c r="C391" s="156"/>
      <c r="D391" s="156"/>
      <c r="E391" s="157"/>
      <c r="F391" s="157"/>
      <c r="G391" s="157"/>
      <c r="J391" s="158"/>
      <c r="K391" s="159"/>
      <c r="L391" s="160"/>
      <c r="P391" s="157"/>
      <c r="Q391" s="157"/>
      <c r="R391" s="157"/>
      <c r="S391" s="157"/>
      <c r="T391" s="157"/>
      <c r="U391" s="157"/>
      <c r="V391" s="161"/>
      <c r="W391" s="161"/>
      <c r="X391" s="161"/>
    </row>
    <row r="392" spans="2:24" s="155" customFormat="1" x14ac:dyDescent="0.2">
      <c r="B392" s="156"/>
      <c r="C392" s="156"/>
      <c r="D392" s="156"/>
      <c r="E392" s="157"/>
      <c r="F392" s="157"/>
      <c r="G392" s="157"/>
      <c r="J392" s="158"/>
      <c r="K392" s="159"/>
      <c r="L392" s="160"/>
      <c r="P392" s="157"/>
      <c r="Q392" s="157"/>
      <c r="R392" s="157"/>
      <c r="S392" s="157"/>
      <c r="T392" s="157"/>
      <c r="U392" s="157"/>
      <c r="V392" s="161"/>
      <c r="W392" s="161"/>
      <c r="X392" s="161"/>
    </row>
    <row r="393" spans="2:24" s="155" customFormat="1" x14ac:dyDescent="0.2">
      <c r="B393" s="156"/>
      <c r="C393" s="156"/>
      <c r="D393" s="156"/>
      <c r="E393" s="157"/>
      <c r="F393" s="157"/>
      <c r="G393" s="157"/>
      <c r="J393" s="158"/>
      <c r="K393" s="159"/>
      <c r="L393" s="160"/>
      <c r="P393" s="157"/>
      <c r="Q393" s="157"/>
      <c r="R393" s="157"/>
      <c r="S393" s="157"/>
      <c r="T393" s="157"/>
      <c r="U393" s="157"/>
      <c r="V393" s="161"/>
      <c r="W393" s="161"/>
      <c r="X393" s="161"/>
    </row>
    <row r="394" spans="2:24" s="155" customFormat="1" x14ac:dyDescent="0.2">
      <c r="B394" s="156"/>
      <c r="C394" s="156"/>
      <c r="D394" s="156"/>
      <c r="E394" s="157"/>
      <c r="F394" s="157"/>
      <c r="G394" s="157"/>
      <c r="J394" s="158"/>
      <c r="K394" s="159"/>
      <c r="L394" s="160"/>
      <c r="P394" s="157"/>
      <c r="Q394" s="157"/>
      <c r="R394" s="157"/>
      <c r="S394" s="157"/>
      <c r="T394" s="157"/>
      <c r="U394" s="157"/>
      <c r="V394" s="161"/>
      <c r="W394" s="161"/>
      <c r="X394" s="161"/>
    </row>
    <row r="395" spans="2:24" s="155" customFormat="1" x14ac:dyDescent="0.2">
      <c r="B395" s="156"/>
      <c r="C395" s="156"/>
      <c r="D395" s="156"/>
      <c r="E395" s="157"/>
      <c r="F395" s="157"/>
      <c r="G395" s="157"/>
      <c r="J395" s="158"/>
      <c r="K395" s="159"/>
      <c r="L395" s="160"/>
      <c r="P395" s="157"/>
      <c r="Q395" s="157"/>
      <c r="R395" s="157"/>
      <c r="S395" s="157"/>
      <c r="T395" s="157"/>
      <c r="U395" s="157"/>
      <c r="V395" s="161"/>
      <c r="W395" s="161"/>
      <c r="X395" s="161"/>
    </row>
    <row r="396" spans="2:24" s="155" customFormat="1" x14ac:dyDescent="0.2">
      <c r="B396" s="156"/>
      <c r="C396" s="156"/>
      <c r="D396" s="156"/>
      <c r="E396" s="157"/>
      <c r="F396" s="157"/>
      <c r="G396" s="157"/>
      <c r="J396" s="158"/>
      <c r="K396" s="159"/>
      <c r="L396" s="160"/>
      <c r="P396" s="157"/>
      <c r="Q396" s="157"/>
      <c r="R396" s="157"/>
      <c r="S396" s="157"/>
      <c r="T396" s="157"/>
      <c r="U396" s="157"/>
      <c r="V396" s="161"/>
      <c r="W396" s="161"/>
      <c r="X396" s="161"/>
    </row>
    <row r="397" spans="2:24" s="155" customFormat="1" x14ac:dyDescent="0.2">
      <c r="B397" s="156"/>
      <c r="C397" s="156"/>
      <c r="D397" s="156"/>
      <c r="E397" s="157"/>
      <c r="F397" s="157"/>
      <c r="G397" s="157"/>
      <c r="J397" s="158"/>
      <c r="K397" s="159"/>
      <c r="L397" s="160"/>
      <c r="P397" s="157"/>
      <c r="Q397" s="157"/>
      <c r="R397" s="157"/>
      <c r="S397" s="157"/>
      <c r="T397" s="157"/>
      <c r="U397" s="157"/>
      <c r="V397" s="161"/>
      <c r="W397" s="161"/>
      <c r="X397" s="161"/>
    </row>
    <row r="398" spans="2:24" s="155" customFormat="1" x14ac:dyDescent="0.2">
      <c r="B398" s="156"/>
      <c r="C398" s="156"/>
      <c r="D398" s="156"/>
      <c r="E398" s="157"/>
      <c r="F398" s="157"/>
      <c r="G398" s="157"/>
      <c r="J398" s="158"/>
      <c r="K398" s="159"/>
      <c r="L398" s="160"/>
      <c r="P398" s="157"/>
      <c r="Q398" s="157"/>
      <c r="R398" s="157"/>
      <c r="S398" s="157"/>
      <c r="T398" s="157"/>
      <c r="U398" s="157"/>
      <c r="V398" s="161"/>
      <c r="W398" s="161"/>
      <c r="X398" s="161"/>
    </row>
    <row r="399" spans="2:24" s="155" customFormat="1" x14ac:dyDescent="0.2">
      <c r="B399" s="156"/>
      <c r="C399" s="156"/>
      <c r="D399" s="156"/>
      <c r="E399" s="157"/>
      <c r="F399" s="157"/>
      <c r="G399" s="157"/>
      <c r="J399" s="158"/>
      <c r="K399" s="159"/>
      <c r="L399" s="160"/>
      <c r="P399" s="157"/>
      <c r="Q399" s="157"/>
      <c r="R399" s="157"/>
      <c r="S399" s="157"/>
      <c r="T399" s="157"/>
      <c r="U399" s="157"/>
      <c r="V399" s="161"/>
      <c r="W399" s="161"/>
      <c r="X399" s="161"/>
    </row>
    <row r="400" spans="2:24" s="155" customFormat="1" x14ac:dyDescent="0.2">
      <c r="B400" s="156"/>
      <c r="C400" s="156"/>
      <c r="D400" s="156"/>
      <c r="E400" s="157"/>
      <c r="F400" s="157"/>
      <c r="G400" s="157"/>
      <c r="J400" s="158"/>
      <c r="K400" s="159"/>
      <c r="L400" s="160"/>
      <c r="P400" s="157"/>
      <c r="Q400" s="157"/>
      <c r="R400" s="157"/>
      <c r="S400" s="157"/>
      <c r="T400" s="157"/>
      <c r="U400" s="157"/>
      <c r="V400" s="161"/>
      <c r="W400" s="161"/>
      <c r="X400" s="161"/>
    </row>
    <row r="401" spans="2:24" s="155" customFormat="1" x14ac:dyDescent="0.2">
      <c r="B401" s="156"/>
      <c r="C401" s="156"/>
      <c r="D401" s="156"/>
      <c r="E401" s="157"/>
      <c r="F401" s="157"/>
      <c r="G401" s="157"/>
      <c r="J401" s="158"/>
      <c r="K401" s="159"/>
      <c r="L401" s="160"/>
      <c r="P401" s="157"/>
      <c r="Q401" s="157"/>
      <c r="R401" s="157"/>
      <c r="S401" s="157"/>
      <c r="T401" s="157"/>
      <c r="U401" s="157"/>
      <c r="V401" s="161"/>
      <c r="W401" s="161"/>
      <c r="X401" s="161"/>
    </row>
    <row r="402" spans="2:24" s="155" customFormat="1" x14ac:dyDescent="0.2">
      <c r="B402" s="156"/>
      <c r="C402" s="156"/>
      <c r="D402" s="156"/>
      <c r="E402" s="157"/>
      <c r="F402" s="157"/>
      <c r="G402" s="157"/>
      <c r="J402" s="158"/>
      <c r="K402" s="159"/>
      <c r="L402" s="160"/>
      <c r="P402" s="157"/>
      <c r="Q402" s="157"/>
      <c r="R402" s="157"/>
      <c r="S402" s="157"/>
      <c r="T402" s="157"/>
      <c r="U402" s="157"/>
      <c r="V402" s="161"/>
      <c r="W402" s="161"/>
      <c r="X402" s="161"/>
    </row>
    <row r="403" spans="2:24" s="155" customFormat="1" x14ac:dyDescent="0.2">
      <c r="B403" s="156"/>
      <c r="C403" s="156"/>
      <c r="D403" s="156"/>
      <c r="E403" s="157"/>
      <c r="F403" s="157"/>
      <c r="G403" s="157"/>
      <c r="J403" s="158"/>
      <c r="K403" s="159"/>
      <c r="L403" s="160"/>
      <c r="P403" s="157"/>
      <c r="Q403" s="157"/>
      <c r="R403" s="157"/>
      <c r="S403" s="157"/>
      <c r="T403" s="157"/>
      <c r="U403" s="157"/>
      <c r="V403" s="161"/>
      <c r="W403" s="161"/>
      <c r="X403" s="161"/>
    </row>
    <row r="404" spans="2:24" s="155" customFormat="1" x14ac:dyDescent="0.2">
      <c r="B404" s="156"/>
      <c r="C404" s="156"/>
      <c r="D404" s="156"/>
      <c r="E404" s="157"/>
      <c r="F404" s="157"/>
      <c r="G404" s="157"/>
      <c r="J404" s="158"/>
      <c r="K404" s="159"/>
      <c r="L404" s="160"/>
      <c r="P404" s="157"/>
      <c r="Q404" s="157"/>
      <c r="R404" s="157"/>
      <c r="S404" s="157"/>
      <c r="T404" s="157"/>
      <c r="U404" s="157"/>
      <c r="V404" s="161"/>
      <c r="W404" s="161"/>
      <c r="X404" s="161"/>
    </row>
    <row r="405" spans="2:24" s="155" customFormat="1" x14ac:dyDescent="0.2">
      <c r="B405" s="156"/>
      <c r="C405" s="156"/>
      <c r="D405" s="156"/>
      <c r="E405" s="157"/>
      <c r="F405" s="157"/>
      <c r="G405" s="157"/>
      <c r="J405" s="158"/>
      <c r="K405" s="159"/>
      <c r="L405" s="160"/>
      <c r="P405" s="157"/>
      <c r="Q405" s="157"/>
      <c r="R405" s="157"/>
      <c r="S405" s="157"/>
      <c r="T405" s="157"/>
      <c r="U405" s="157"/>
      <c r="V405" s="161"/>
      <c r="W405" s="161"/>
      <c r="X405" s="161"/>
    </row>
    <row r="406" spans="2:24" s="155" customFormat="1" x14ac:dyDescent="0.2">
      <c r="B406" s="156"/>
      <c r="C406" s="156"/>
      <c r="D406" s="156"/>
      <c r="E406" s="157"/>
      <c r="F406" s="157"/>
      <c r="G406" s="157"/>
      <c r="J406" s="158"/>
      <c r="K406" s="159"/>
      <c r="L406" s="160"/>
      <c r="P406" s="157"/>
      <c r="Q406" s="157"/>
      <c r="R406" s="157"/>
      <c r="S406" s="157"/>
      <c r="T406" s="157"/>
      <c r="U406" s="157"/>
      <c r="V406" s="161"/>
      <c r="W406" s="161"/>
      <c r="X406" s="161"/>
    </row>
    <row r="407" spans="2:24" s="155" customFormat="1" x14ac:dyDescent="0.2">
      <c r="B407" s="156"/>
      <c r="C407" s="156"/>
      <c r="D407" s="156"/>
      <c r="E407" s="157"/>
      <c r="F407" s="157"/>
      <c r="G407" s="157"/>
      <c r="J407" s="158"/>
      <c r="K407" s="159"/>
      <c r="L407" s="160"/>
      <c r="P407" s="157"/>
      <c r="Q407" s="157"/>
      <c r="R407" s="157"/>
      <c r="S407" s="157"/>
      <c r="T407" s="157"/>
      <c r="U407" s="157"/>
      <c r="V407" s="161"/>
      <c r="W407" s="161"/>
      <c r="X407" s="161"/>
    </row>
    <row r="408" spans="2:24" s="155" customFormat="1" x14ac:dyDescent="0.2">
      <c r="B408" s="156"/>
      <c r="C408" s="156"/>
      <c r="D408" s="156"/>
      <c r="E408" s="157"/>
      <c r="F408" s="157"/>
      <c r="G408" s="157"/>
      <c r="J408" s="158"/>
      <c r="K408" s="159"/>
      <c r="L408" s="160"/>
      <c r="P408" s="157"/>
      <c r="Q408" s="157"/>
      <c r="R408" s="157"/>
      <c r="S408" s="157"/>
      <c r="T408" s="157"/>
      <c r="U408" s="157"/>
      <c r="V408" s="161"/>
      <c r="W408" s="161"/>
      <c r="X408" s="161"/>
    </row>
    <row r="409" spans="2:24" s="155" customFormat="1" x14ac:dyDescent="0.2">
      <c r="B409" s="156"/>
      <c r="C409" s="156"/>
      <c r="D409" s="156"/>
      <c r="E409" s="157"/>
      <c r="F409" s="157"/>
      <c r="G409" s="157"/>
      <c r="J409" s="158"/>
      <c r="K409" s="159"/>
      <c r="L409" s="160"/>
      <c r="P409" s="157"/>
      <c r="Q409" s="157"/>
      <c r="R409" s="157"/>
      <c r="S409" s="157"/>
      <c r="T409" s="157"/>
      <c r="U409" s="157"/>
      <c r="V409" s="161"/>
      <c r="W409" s="161"/>
      <c r="X409" s="161"/>
    </row>
    <row r="410" spans="2:24" s="155" customFormat="1" x14ac:dyDescent="0.2">
      <c r="B410" s="156"/>
      <c r="C410" s="156"/>
      <c r="D410" s="156"/>
      <c r="E410" s="157"/>
      <c r="F410" s="157"/>
      <c r="G410" s="157"/>
      <c r="J410" s="158"/>
      <c r="K410" s="159"/>
      <c r="L410" s="160"/>
      <c r="P410" s="157"/>
      <c r="Q410" s="157"/>
      <c r="R410" s="157"/>
      <c r="S410" s="157"/>
      <c r="T410" s="157"/>
      <c r="U410" s="157"/>
      <c r="V410" s="161"/>
      <c r="W410" s="161"/>
      <c r="X410" s="161"/>
    </row>
    <row r="411" spans="2:24" s="155" customFormat="1" x14ac:dyDescent="0.2">
      <c r="B411" s="156"/>
      <c r="C411" s="156"/>
      <c r="D411" s="156"/>
      <c r="E411" s="157"/>
      <c r="F411" s="157"/>
      <c r="G411" s="157"/>
      <c r="J411" s="158"/>
      <c r="K411" s="159"/>
      <c r="L411" s="160"/>
      <c r="P411" s="157"/>
      <c r="Q411" s="157"/>
      <c r="R411" s="157"/>
      <c r="S411" s="157"/>
      <c r="T411" s="157"/>
      <c r="U411" s="157"/>
      <c r="V411" s="161"/>
      <c r="W411" s="161"/>
      <c r="X411" s="161"/>
    </row>
    <row r="412" spans="2:24" s="155" customFormat="1" x14ac:dyDescent="0.2">
      <c r="B412" s="156"/>
      <c r="C412" s="156"/>
      <c r="D412" s="156"/>
      <c r="E412" s="157"/>
      <c r="F412" s="157"/>
      <c r="G412" s="157"/>
      <c r="J412" s="158"/>
      <c r="K412" s="159"/>
      <c r="L412" s="160"/>
      <c r="P412" s="157"/>
      <c r="Q412" s="157"/>
      <c r="R412" s="157"/>
      <c r="S412" s="157"/>
      <c r="T412" s="157"/>
      <c r="U412" s="157"/>
      <c r="V412" s="161"/>
      <c r="W412" s="161"/>
      <c r="X412" s="161"/>
    </row>
    <row r="413" spans="2:24" s="155" customFormat="1" x14ac:dyDescent="0.2">
      <c r="B413" s="156"/>
      <c r="C413" s="156"/>
      <c r="D413" s="156"/>
      <c r="E413" s="157"/>
      <c r="F413" s="157"/>
      <c r="G413" s="157"/>
      <c r="J413" s="158"/>
      <c r="K413" s="159"/>
      <c r="L413" s="160"/>
      <c r="P413" s="157"/>
      <c r="Q413" s="157"/>
      <c r="R413" s="157"/>
      <c r="S413" s="157"/>
      <c r="T413" s="157"/>
      <c r="U413" s="157"/>
      <c r="V413" s="161"/>
      <c r="W413" s="161"/>
      <c r="X413" s="161"/>
    </row>
    <row r="414" spans="2:24" s="155" customFormat="1" x14ac:dyDescent="0.2">
      <c r="B414" s="156"/>
      <c r="C414" s="156"/>
      <c r="D414" s="156"/>
      <c r="E414" s="157"/>
      <c r="F414" s="157"/>
      <c r="G414" s="157"/>
      <c r="J414" s="158"/>
      <c r="K414" s="159"/>
      <c r="L414" s="160"/>
      <c r="P414" s="157"/>
      <c r="Q414" s="157"/>
      <c r="R414" s="157"/>
      <c r="S414" s="157"/>
      <c r="T414" s="157"/>
      <c r="U414" s="157"/>
      <c r="V414" s="161"/>
      <c r="W414" s="161"/>
      <c r="X414" s="161"/>
    </row>
    <row r="415" spans="2:24" s="155" customFormat="1" x14ac:dyDescent="0.2">
      <c r="B415" s="156"/>
      <c r="C415" s="156"/>
      <c r="D415" s="156"/>
      <c r="E415" s="157"/>
      <c r="F415" s="157"/>
      <c r="G415" s="157"/>
      <c r="J415" s="158"/>
      <c r="K415" s="159"/>
      <c r="L415" s="160"/>
      <c r="P415" s="157"/>
      <c r="Q415" s="157"/>
      <c r="R415" s="157"/>
      <c r="S415" s="157"/>
      <c r="T415" s="157"/>
      <c r="U415" s="157"/>
      <c r="V415" s="161"/>
      <c r="W415" s="161"/>
      <c r="X415" s="161"/>
    </row>
    <row r="416" spans="2:24" s="155" customFormat="1" x14ac:dyDescent="0.2">
      <c r="B416" s="156"/>
      <c r="C416" s="156"/>
      <c r="D416" s="156"/>
      <c r="E416" s="157"/>
      <c r="F416" s="157"/>
      <c r="G416" s="157"/>
      <c r="J416" s="158"/>
      <c r="K416" s="159"/>
      <c r="L416" s="160"/>
      <c r="P416" s="157"/>
      <c r="Q416" s="157"/>
      <c r="R416" s="157"/>
      <c r="S416" s="157"/>
      <c r="T416" s="157"/>
      <c r="U416" s="157"/>
      <c r="V416" s="161"/>
      <c r="W416" s="161"/>
      <c r="X416" s="161"/>
    </row>
    <row r="417" spans="2:24" s="155" customFormat="1" x14ac:dyDescent="0.2">
      <c r="B417" s="156"/>
      <c r="C417" s="156"/>
      <c r="D417" s="156"/>
      <c r="E417" s="157"/>
      <c r="F417" s="157"/>
      <c r="G417" s="157"/>
      <c r="J417" s="158"/>
      <c r="K417" s="159"/>
      <c r="L417" s="160"/>
      <c r="P417" s="157"/>
      <c r="Q417" s="157"/>
      <c r="R417" s="157"/>
      <c r="S417" s="157"/>
      <c r="T417" s="157"/>
      <c r="U417" s="157"/>
      <c r="V417" s="161"/>
      <c r="W417" s="161"/>
      <c r="X417" s="161"/>
    </row>
    <row r="418" spans="2:24" s="155" customFormat="1" x14ac:dyDescent="0.2">
      <c r="B418" s="156"/>
      <c r="C418" s="156"/>
      <c r="D418" s="156"/>
      <c r="E418" s="157"/>
      <c r="F418" s="157"/>
      <c r="G418" s="157"/>
      <c r="J418" s="158"/>
      <c r="K418" s="159"/>
      <c r="L418" s="160"/>
      <c r="P418" s="157"/>
      <c r="Q418" s="157"/>
      <c r="R418" s="157"/>
      <c r="S418" s="157"/>
      <c r="T418" s="157"/>
      <c r="U418" s="157"/>
      <c r="V418" s="161"/>
      <c r="W418" s="161"/>
      <c r="X418" s="161"/>
    </row>
    <row r="419" spans="2:24" s="155" customFormat="1" x14ac:dyDescent="0.2">
      <c r="B419" s="156"/>
      <c r="C419" s="156"/>
      <c r="D419" s="156"/>
      <c r="E419" s="157"/>
      <c r="F419" s="157"/>
      <c r="G419" s="157"/>
      <c r="J419" s="158"/>
      <c r="K419" s="159"/>
      <c r="L419" s="160"/>
      <c r="P419" s="157"/>
      <c r="Q419" s="157"/>
      <c r="R419" s="157"/>
      <c r="S419" s="157"/>
      <c r="T419" s="157"/>
      <c r="U419" s="157"/>
      <c r="V419" s="161"/>
      <c r="W419" s="161"/>
      <c r="X419" s="161"/>
    </row>
    <row r="420" spans="2:24" s="155" customFormat="1" x14ac:dyDescent="0.2">
      <c r="B420" s="156"/>
      <c r="C420" s="156"/>
      <c r="D420" s="156"/>
      <c r="E420" s="157"/>
      <c r="F420" s="157"/>
      <c r="G420" s="157"/>
      <c r="J420" s="158"/>
      <c r="K420" s="159"/>
      <c r="L420" s="160"/>
      <c r="P420" s="157"/>
      <c r="Q420" s="157"/>
      <c r="R420" s="157"/>
      <c r="S420" s="157"/>
      <c r="T420" s="157"/>
      <c r="U420" s="157"/>
      <c r="V420" s="161"/>
      <c r="W420" s="161"/>
      <c r="X420" s="161"/>
    </row>
    <row r="421" spans="2:24" s="155" customFormat="1" x14ac:dyDescent="0.2">
      <c r="B421" s="156"/>
      <c r="C421" s="156"/>
      <c r="D421" s="156"/>
      <c r="E421" s="157"/>
      <c r="F421" s="157"/>
      <c r="G421" s="157"/>
      <c r="J421" s="158"/>
      <c r="K421" s="159"/>
      <c r="L421" s="160"/>
      <c r="P421" s="157"/>
      <c r="Q421" s="157"/>
      <c r="R421" s="157"/>
      <c r="S421" s="157"/>
      <c r="T421" s="157"/>
      <c r="U421" s="157"/>
      <c r="V421" s="161"/>
      <c r="W421" s="161"/>
      <c r="X421" s="161"/>
    </row>
    <row r="422" spans="2:24" s="155" customFormat="1" x14ac:dyDescent="0.2">
      <c r="B422" s="156"/>
      <c r="C422" s="156"/>
      <c r="D422" s="156"/>
      <c r="E422" s="157"/>
      <c r="F422" s="157"/>
      <c r="G422" s="157"/>
      <c r="J422" s="158"/>
      <c r="K422" s="159"/>
      <c r="L422" s="160"/>
      <c r="P422" s="157"/>
      <c r="Q422" s="157"/>
      <c r="R422" s="157"/>
      <c r="S422" s="157"/>
      <c r="T422" s="157"/>
      <c r="U422" s="157"/>
      <c r="V422" s="161"/>
      <c r="W422" s="161"/>
      <c r="X422" s="161"/>
    </row>
    <row r="423" spans="2:24" s="155" customFormat="1" x14ac:dyDescent="0.2">
      <c r="B423" s="156"/>
      <c r="C423" s="156"/>
      <c r="D423" s="156"/>
      <c r="E423" s="157"/>
      <c r="F423" s="157"/>
      <c r="G423" s="157"/>
      <c r="J423" s="158"/>
      <c r="K423" s="159"/>
      <c r="L423" s="160"/>
      <c r="P423" s="157"/>
      <c r="Q423" s="157"/>
      <c r="R423" s="157"/>
      <c r="S423" s="157"/>
      <c r="T423" s="157"/>
      <c r="U423" s="157"/>
      <c r="V423" s="161"/>
      <c r="W423" s="161"/>
      <c r="X423" s="161"/>
    </row>
    <row r="424" spans="2:24" s="155" customFormat="1" x14ac:dyDescent="0.2">
      <c r="B424" s="156"/>
      <c r="C424" s="156"/>
      <c r="D424" s="156"/>
      <c r="E424" s="157"/>
      <c r="F424" s="157"/>
      <c r="G424" s="157"/>
      <c r="J424" s="158"/>
      <c r="K424" s="159"/>
      <c r="L424" s="160"/>
      <c r="P424" s="157"/>
      <c r="Q424" s="157"/>
      <c r="R424" s="157"/>
      <c r="S424" s="157"/>
      <c r="T424" s="157"/>
      <c r="U424" s="157"/>
      <c r="V424" s="161"/>
      <c r="W424" s="161"/>
      <c r="X424" s="161"/>
    </row>
    <row r="425" spans="2:24" s="155" customFormat="1" x14ac:dyDescent="0.2">
      <c r="B425" s="156"/>
      <c r="C425" s="156"/>
      <c r="D425" s="156"/>
      <c r="E425" s="157"/>
      <c r="F425" s="157"/>
      <c r="G425" s="157"/>
      <c r="J425" s="158"/>
      <c r="K425" s="159"/>
      <c r="L425" s="160"/>
      <c r="P425" s="157"/>
      <c r="Q425" s="157"/>
      <c r="R425" s="157"/>
      <c r="S425" s="157"/>
      <c r="T425" s="157"/>
      <c r="U425" s="157"/>
      <c r="V425" s="161"/>
      <c r="W425" s="161"/>
      <c r="X425" s="161"/>
    </row>
    <row r="426" spans="2:24" s="155" customFormat="1" x14ac:dyDescent="0.2">
      <c r="B426" s="156"/>
      <c r="C426" s="156"/>
      <c r="D426" s="156"/>
      <c r="E426" s="157"/>
      <c r="F426" s="157"/>
      <c r="G426" s="157"/>
      <c r="J426" s="158"/>
      <c r="K426" s="159"/>
      <c r="L426" s="160"/>
      <c r="P426" s="157"/>
      <c r="Q426" s="157"/>
      <c r="R426" s="157"/>
      <c r="S426" s="157"/>
      <c r="T426" s="157"/>
      <c r="U426" s="157"/>
      <c r="V426" s="161"/>
      <c r="W426" s="161"/>
      <c r="X426" s="161"/>
    </row>
    <row r="427" spans="2:24" s="155" customFormat="1" x14ac:dyDescent="0.2">
      <c r="B427" s="156"/>
      <c r="C427" s="156"/>
      <c r="D427" s="156"/>
      <c r="E427" s="157"/>
      <c r="F427" s="157"/>
      <c r="G427" s="157"/>
      <c r="J427" s="158"/>
      <c r="K427" s="159"/>
      <c r="L427" s="160"/>
      <c r="P427" s="157"/>
      <c r="Q427" s="157"/>
      <c r="R427" s="157"/>
      <c r="S427" s="157"/>
      <c r="T427" s="157"/>
      <c r="U427" s="157"/>
      <c r="V427" s="161"/>
      <c r="W427" s="161"/>
      <c r="X427" s="161"/>
    </row>
    <row r="428" spans="2:24" s="155" customFormat="1" x14ac:dyDescent="0.2">
      <c r="B428" s="156"/>
      <c r="C428" s="156"/>
      <c r="D428" s="156"/>
      <c r="E428" s="157"/>
      <c r="F428" s="157"/>
      <c r="G428" s="157"/>
      <c r="J428" s="158"/>
      <c r="K428" s="159"/>
      <c r="L428" s="160"/>
      <c r="P428" s="157"/>
      <c r="Q428" s="157"/>
      <c r="R428" s="157"/>
      <c r="S428" s="157"/>
      <c r="T428" s="157"/>
      <c r="U428" s="157"/>
      <c r="V428" s="161"/>
      <c r="W428" s="161"/>
      <c r="X428" s="161"/>
    </row>
    <row r="429" spans="2:24" s="155" customFormat="1" x14ac:dyDescent="0.2">
      <c r="B429" s="156"/>
      <c r="C429" s="156"/>
      <c r="D429" s="156"/>
      <c r="E429" s="157"/>
      <c r="F429" s="157"/>
      <c r="G429" s="157"/>
      <c r="J429" s="158"/>
      <c r="K429" s="159"/>
      <c r="L429" s="160"/>
      <c r="P429" s="157"/>
      <c r="Q429" s="157"/>
      <c r="R429" s="157"/>
      <c r="S429" s="157"/>
      <c r="T429" s="157"/>
      <c r="U429" s="157"/>
      <c r="V429" s="161"/>
      <c r="W429" s="161"/>
      <c r="X429" s="161"/>
    </row>
    <row r="430" spans="2:24" s="155" customFormat="1" x14ac:dyDescent="0.2">
      <c r="B430" s="156"/>
      <c r="C430" s="156"/>
      <c r="D430" s="156"/>
      <c r="E430" s="157"/>
      <c r="F430" s="157"/>
      <c r="G430" s="157"/>
      <c r="J430" s="158"/>
      <c r="K430" s="159"/>
      <c r="L430" s="160"/>
      <c r="P430" s="157"/>
      <c r="Q430" s="157"/>
      <c r="R430" s="157"/>
      <c r="S430" s="157"/>
      <c r="T430" s="157"/>
      <c r="U430" s="157"/>
      <c r="V430" s="161"/>
      <c r="W430" s="161"/>
      <c r="X430" s="161"/>
    </row>
    <row r="431" spans="2:24" s="155" customFormat="1" x14ac:dyDescent="0.2">
      <c r="B431" s="156"/>
      <c r="C431" s="156"/>
      <c r="D431" s="156"/>
      <c r="E431" s="157"/>
      <c r="F431" s="157"/>
      <c r="G431" s="157"/>
      <c r="J431" s="158"/>
      <c r="K431" s="159"/>
      <c r="L431" s="160"/>
      <c r="P431" s="157"/>
      <c r="Q431" s="157"/>
      <c r="R431" s="157"/>
      <c r="S431" s="157"/>
      <c r="T431" s="157"/>
      <c r="U431" s="157"/>
      <c r="V431" s="161"/>
      <c r="W431" s="161"/>
      <c r="X431" s="161"/>
    </row>
    <row r="432" spans="2:24" s="155" customFormat="1" x14ac:dyDescent="0.2">
      <c r="B432" s="156"/>
      <c r="C432" s="156"/>
      <c r="D432" s="156"/>
      <c r="E432" s="157"/>
      <c r="F432" s="157"/>
      <c r="G432" s="157"/>
      <c r="J432" s="158"/>
      <c r="K432" s="159"/>
      <c r="L432" s="160"/>
      <c r="P432" s="157"/>
      <c r="Q432" s="157"/>
      <c r="R432" s="157"/>
      <c r="S432" s="157"/>
      <c r="T432" s="157"/>
      <c r="U432" s="157"/>
      <c r="V432" s="161"/>
      <c r="W432" s="161"/>
      <c r="X432" s="161"/>
    </row>
    <row r="433" spans="2:24" s="155" customFormat="1" x14ac:dyDescent="0.2">
      <c r="B433" s="156"/>
      <c r="C433" s="156"/>
      <c r="D433" s="156"/>
      <c r="E433" s="157"/>
      <c r="F433" s="157"/>
      <c r="G433" s="157"/>
      <c r="J433" s="158"/>
      <c r="K433" s="159"/>
      <c r="L433" s="160"/>
      <c r="P433" s="157"/>
      <c r="Q433" s="157"/>
      <c r="R433" s="157"/>
      <c r="S433" s="157"/>
      <c r="T433" s="157"/>
      <c r="U433" s="157"/>
      <c r="V433" s="161"/>
      <c r="W433" s="161"/>
      <c r="X433" s="161"/>
    </row>
    <row r="434" spans="2:24" s="155" customFormat="1" x14ac:dyDescent="0.2">
      <c r="B434" s="156"/>
      <c r="C434" s="156"/>
      <c r="D434" s="156"/>
      <c r="E434" s="157"/>
      <c r="F434" s="157"/>
      <c r="G434" s="157"/>
      <c r="J434" s="158"/>
      <c r="K434" s="159"/>
      <c r="L434" s="160"/>
      <c r="P434" s="157"/>
      <c r="Q434" s="157"/>
      <c r="R434" s="157"/>
      <c r="S434" s="157"/>
      <c r="T434" s="157"/>
      <c r="U434" s="157"/>
      <c r="V434" s="161"/>
      <c r="W434" s="161"/>
      <c r="X434" s="161"/>
    </row>
    <row r="435" spans="2:24" s="155" customFormat="1" x14ac:dyDescent="0.2">
      <c r="B435" s="156"/>
      <c r="C435" s="156"/>
      <c r="D435" s="156"/>
      <c r="E435" s="157"/>
      <c r="F435" s="157"/>
      <c r="G435" s="157"/>
      <c r="J435" s="158"/>
      <c r="K435" s="159"/>
      <c r="L435" s="160"/>
      <c r="P435" s="157"/>
      <c r="Q435" s="157"/>
      <c r="R435" s="157"/>
      <c r="S435" s="157"/>
      <c r="T435" s="157"/>
      <c r="U435" s="157"/>
      <c r="V435" s="161"/>
      <c r="W435" s="161"/>
      <c r="X435" s="161"/>
    </row>
    <row r="436" spans="2:24" s="155" customFormat="1" x14ac:dyDescent="0.2">
      <c r="B436" s="156"/>
      <c r="C436" s="156"/>
      <c r="D436" s="156"/>
      <c r="E436" s="157"/>
      <c r="F436" s="157"/>
      <c r="G436" s="157"/>
      <c r="J436" s="158"/>
      <c r="K436" s="159"/>
      <c r="L436" s="160"/>
      <c r="P436" s="157"/>
      <c r="Q436" s="157"/>
      <c r="R436" s="157"/>
      <c r="S436" s="157"/>
      <c r="T436" s="157"/>
      <c r="U436" s="157"/>
      <c r="V436" s="161"/>
      <c r="W436" s="161"/>
      <c r="X436" s="161"/>
    </row>
    <row r="437" spans="2:24" s="155" customFormat="1" x14ac:dyDescent="0.2">
      <c r="B437" s="156"/>
      <c r="C437" s="156"/>
      <c r="D437" s="156"/>
      <c r="E437" s="157"/>
      <c r="F437" s="157"/>
      <c r="G437" s="157"/>
      <c r="J437" s="158"/>
      <c r="K437" s="159"/>
      <c r="L437" s="160"/>
      <c r="P437" s="157"/>
      <c r="Q437" s="157"/>
      <c r="R437" s="157"/>
      <c r="S437" s="157"/>
      <c r="T437" s="157"/>
      <c r="U437" s="157"/>
      <c r="V437" s="161"/>
      <c r="W437" s="161"/>
      <c r="X437" s="161"/>
    </row>
    <row r="438" spans="2:24" s="155" customFormat="1" x14ac:dyDescent="0.2">
      <c r="B438" s="156"/>
      <c r="C438" s="156"/>
      <c r="D438" s="156"/>
      <c r="E438" s="157"/>
      <c r="F438" s="157"/>
      <c r="G438" s="157"/>
      <c r="J438" s="158"/>
      <c r="K438" s="159"/>
      <c r="L438" s="160"/>
      <c r="P438" s="157"/>
      <c r="Q438" s="157"/>
      <c r="R438" s="157"/>
      <c r="S438" s="157"/>
      <c r="T438" s="157"/>
      <c r="U438" s="157"/>
      <c r="V438" s="161"/>
      <c r="W438" s="161"/>
      <c r="X438" s="161"/>
    </row>
    <row r="439" spans="2:24" s="155" customFormat="1" x14ac:dyDescent="0.2">
      <c r="B439" s="156"/>
      <c r="C439" s="156"/>
      <c r="D439" s="156"/>
      <c r="E439" s="157"/>
      <c r="F439" s="157"/>
      <c r="G439" s="157"/>
      <c r="J439" s="158"/>
      <c r="K439" s="159"/>
      <c r="L439" s="160"/>
      <c r="P439" s="157"/>
      <c r="Q439" s="157"/>
      <c r="R439" s="157"/>
      <c r="S439" s="157"/>
      <c r="T439" s="157"/>
      <c r="U439" s="157"/>
      <c r="V439" s="161"/>
      <c r="W439" s="161"/>
      <c r="X439" s="161"/>
    </row>
    <row r="440" spans="2:24" s="155" customFormat="1" x14ac:dyDescent="0.2">
      <c r="B440" s="156"/>
      <c r="C440" s="156"/>
      <c r="D440" s="156"/>
      <c r="E440" s="157"/>
      <c r="F440" s="157"/>
      <c r="G440" s="157"/>
      <c r="J440" s="158"/>
      <c r="K440" s="159"/>
      <c r="L440" s="160"/>
      <c r="P440" s="157"/>
      <c r="Q440" s="157"/>
      <c r="R440" s="157"/>
      <c r="S440" s="157"/>
      <c r="T440" s="157"/>
      <c r="U440" s="157"/>
      <c r="V440" s="161"/>
      <c r="W440" s="161"/>
      <c r="X440" s="161"/>
    </row>
    <row r="441" spans="2:24" s="155" customFormat="1" x14ac:dyDescent="0.2">
      <c r="B441" s="156"/>
      <c r="C441" s="156"/>
      <c r="D441" s="156"/>
      <c r="E441" s="157"/>
      <c r="F441" s="157"/>
      <c r="G441" s="157"/>
      <c r="J441" s="158"/>
      <c r="K441" s="159"/>
      <c r="L441" s="160"/>
      <c r="P441" s="157"/>
      <c r="Q441" s="157"/>
      <c r="R441" s="157"/>
      <c r="S441" s="157"/>
      <c r="T441" s="157"/>
      <c r="U441" s="157"/>
      <c r="V441" s="161"/>
      <c r="W441" s="161"/>
      <c r="X441" s="161"/>
    </row>
    <row r="442" spans="2:24" s="155" customFormat="1" x14ac:dyDescent="0.2">
      <c r="B442" s="156"/>
      <c r="C442" s="156"/>
      <c r="D442" s="156"/>
      <c r="E442" s="157"/>
      <c r="F442" s="157"/>
      <c r="G442" s="157"/>
      <c r="J442" s="158"/>
      <c r="K442" s="159"/>
      <c r="L442" s="160"/>
      <c r="P442" s="157"/>
      <c r="Q442" s="157"/>
      <c r="R442" s="157"/>
      <c r="S442" s="157"/>
      <c r="T442" s="157"/>
      <c r="U442" s="157"/>
      <c r="V442" s="161"/>
      <c r="W442" s="161"/>
      <c r="X442" s="161"/>
    </row>
    <row r="443" spans="2:24" s="155" customFormat="1" x14ac:dyDescent="0.2">
      <c r="B443" s="156"/>
      <c r="C443" s="156"/>
      <c r="D443" s="156"/>
      <c r="E443" s="157"/>
      <c r="F443" s="157"/>
      <c r="G443" s="157"/>
      <c r="J443" s="158"/>
      <c r="K443" s="159"/>
      <c r="L443" s="160"/>
      <c r="P443" s="157"/>
      <c r="Q443" s="157"/>
      <c r="R443" s="157"/>
      <c r="S443" s="157"/>
      <c r="T443" s="157"/>
      <c r="U443" s="157"/>
      <c r="V443" s="161"/>
      <c r="W443" s="161"/>
      <c r="X443" s="161"/>
    </row>
    <row r="444" spans="2:24" s="155" customFormat="1" x14ac:dyDescent="0.2">
      <c r="B444" s="156"/>
      <c r="C444" s="156"/>
      <c r="D444" s="156"/>
      <c r="E444" s="157"/>
      <c r="F444" s="157"/>
      <c r="G444" s="157"/>
      <c r="J444" s="158"/>
      <c r="K444" s="159"/>
      <c r="L444" s="160"/>
      <c r="P444" s="157"/>
      <c r="Q444" s="157"/>
      <c r="R444" s="157"/>
      <c r="S444" s="157"/>
      <c r="T444" s="157"/>
      <c r="U444" s="157"/>
      <c r="V444" s="161"/>
      <c r="W444" s="161"/>
      <c r="X444" s="161"/>
    </row>
    <row r="445" spans="2:24" s="155" customFormat="1" x14ac:dyDescent="0.2">
      <c r="B445" s="156"/>
      <c r="C445" s="156"/>
      <c r="D445" s="156"/>
      <c r="E445" s="157"/>
      <c r="F445" s="157"/>
      <c r="G445" s="157"/>
      <c r="J445" s="158"/>
      <c r="K445" s="159"/>
      <c r="L445" s="160"/>
      <c r="P445" s="157"/>
      <c r="Q445" s="157"/>
      <c r="R445" s="157"/>
      <c r="S445" s="157"/>
      <c r="T445" s="157"/>
      <c r="U445" s="157"/>
      <c r="V445" s="161"/>
      <c r="W445" s="161"/>
      <c r="X445" s="161"/>
    </row>
    <row r="446" spans="2:24" s="155" customFormat="1" x14ac:dyDescent="0.2">
      <c r="B446" s="156"/>
      <c r="C446" s="156"/>
      <c r="D446" s="156"/>
      <c r="E446" s="157"/>
      <c r="F446" s="157"/>
      <c r="G446" s="157"/>
      <c r="J446" s="158"/>
      <c r="K446" s="159"/>
      <c r="L446" s="160"/>
      <c r="P446" s="157"/>
      <c r="Q446" s="157"/>
      <c r="R446" s="157"/>
      <c r="S446" s="157"/>
      <c r="T446" s="157"/>
      <c r="U446" s="157"/>
      <c r="V446" s="161"/>
      <c r="W446" s="161"/>
      <c r="X446" s="161"/>
    </row>
    <row r="447" spans="2:24" s="155" customFormat="1" x14ac:dyDescent="0.2">
      <c r="B447" s="156"/>
      <c r="C447" s="156"/>
      <c r="D447" s="156"/>
      <c r="E447" s="157"/>
      <c r="F447" s="157"/>
      <c r="G447" s="157"/>
      <c r="J447" s="158"/>
      <c r="K447" s="159"/>
      <c r="L447" s="160"/>
      <c r="P447" s="157"/>
      <c r="Q447" s="157"/>
      <c r="R447" s="157"/>
      <c r="S447" s="157"/>
      <c r="T447" s="157"/>
      <c r="U447" s="157"/>
      <c r="V447" s="161"/>
      <c r="W447" s="161"/>
      <c r="X447" s="161"/>
    </row>
    <row r="448" spans="2:24" s="155" customFormat="1" x14ac:dyDescent="0.2">
      <c r="B448" s="156"/>
      <c r="C448" s="156"/>
      <c r="D448" s="156"/>
      <c r="E448" s="157"/>
      <c r="F448" s="157"/>
      <c r="G448" s="157"/>
      <c r="J448" s="158"/>
      <c r="K448" s="159"/>
      <c r="L448" s="160"/>
      <c r="P448" s="157"/>
      <c r="Q448" s="157"/>
      <c r="R448" s="157"/>
      <c r="S448" s="157"/>
      <c r="T448" s="157"/>
      <c r="U448" s="157"/>
      <c r="V448" s="161"/>
      <c r="W448" s="161"/>
      <c r="X448" s="161"/>
    </row>
    <row r="449" spans="2:24" s="155" customFormat="1" x14ac:dyDescent="0.2">
      <c r="B449" s="156"/>
      <c r="C449" s="156"/>
      <c r="D449" s="156"/>
      <c r="E449" s="157"/>
      <c r="F449" s="157"/>
      <c r="G449" s="157"/>
      <c r="J449" s="158"/>
      <c r="K449" s="159"/>
      <c r="L449" s="160"/>
      <c r="P449" s="157"/>
      <c r="Q449" s="157"/>
      <c r="R449" s="157"/>
      <c r="S449" s="157"/>
      <c r="T449" s="157"/>
      <c r="U449" s="157"/>
      <c r="V449" s="161"/>
      <c r="W449" s="161"/>
      <c r="X449" s="161"/>
    </row>
    <row r="450" spans="2:24" s="155" customFormat="1" x14ac:dyDescent="0.2">
      <c r="B450" s="156"/>
      <c r="C450" s="156"/>
      <c r="D450" s="156"/>
      <c r="E450" s="157"/>
      <c r="F450" s="157"/>
      <c r="G450" s="157"/>
      <c r="J450" s="158"/>
      <c r="K450" s="159"/>
      <c r="L450" s="160"/>
      <c r="P450" s="157"/>
      <c r="Q450" s="157"/>
      <c r="R450" s="157"/>
      <c r="S450" s="157"/>
      <c r="T450" s="157"/>
      <c r="U450" s="157"/>
      <c r="V450" s="161"/>
      <c r="W450" s="161"/>
      <c r="X450" s="161"/>
    </row>
    <row r="451" spans="2:24" s="155" customFormat="1" x14ac:dyDescent="0.2">
      <c r="B451" s="156"/>
      <c r="C451" s="156"/>
      <c r="D451" s="156"/>
      <c r="E451" s="157"/>
      <c r="F451" s="157"/>
      <c r="G451" s="157"/>
      <c r="J451" s="158"/>
      <c r="K451" s="159"/>
      <c r="L451" s="160"/>
      <c r="P451" s="157"/>
      <c r="Q451" s="157"/>
      <c r="R451" s="157"/>
      <c r="S451" s="157"/>
      <c r="T451" s="157"/>
      <c r="U451" s="157"/>
      <c r="V451" s="161"/>
      <c r="W451" s="161"/>
      <c r="X451" s="161"/>
    </row>
    <row r="452" spans="2:24" s="155" customFormat="1" x14ac:dyDescent="0.2">
      <c r="B452" s="156"/>
      <c r="C452" s="156"/>
      <c r="D452" s="156"/>
      <c r="E452" s="157"/>
      <c r="F452" s="157"/>
      <c r="G452" s="157"/>
      <c r="J452" s="158"/>
      <c r="K452" s="159"/>
      <c r="L452" s="160"/>
      <c r="P452" s="157"/>
      <c r="Q452" s="157"/>
      <c r="R452" s="157"/>
      <c r="S452" s="157"/>
      <c r="T452" s="157"/>
      <c r="U452" s="157"/>
      <c r="V452" s="161"/>
      <c r="W452" s="161"/>
      <c r="X452" s="161"/>
    </row>
    <row r="453" spans="2:24" s="155" customFormat="1" x14ac:dyDescent="0.2">
      <c r="B453" s="156"/>
      <c r="C453" s="156"/>
      <c r="D453" s="156"/>
      <c r="E453" s="157"/>
      <c r="F453" s="157"/>
      <c r="G453" s="157"/>
      <c r="J453" s="158"/>
      <c r="K453" s="159"/>
      <c r="L453" s="160"/>
      <c r="P453" s="157"/>
      <c r="Q453" s="157"/>
      <c r="R453" s="157"/>
      <c r="S453" s="157"/>
      <c r="T453" s="157"/>
      <c r="U453" s="157"/>
      <c r="V453" s="161"/>
      <c r="W453" s="161"/>
      <c r="X453" s="161"/>
    </row>
    <row r="454" spans="2:24" s="155" customFormat="1" x14ac:dyDescent="0.2">
      <c r="B454" s="156"/>
      <c r="C454" s="156"/>
      <c r="D454" s="156"/>
      <c r="E454" s="157"/>
      <c r="F454" s="157"/>
      <c r="G454" s="157"/>
      <c r="J454" s="158"/>
      <c r="K454" s="159"/>
      <c r="L454" s="160"/>
      <c r="P454" s="157"/>
      <c r="Q454" s="157"/>
      <c r="R454" s="157"/>
      <c r="S454" s="157"/>
      <c r="T454" s="157"/>
      <c r="U454" s="157"/>
      <c r="V454" s="161"/>
      <c r="W454" s="161"/>
      <c r="X454" s="161"/>
    </row>
    <row r="455" spans="2:24" s="155" customFormat="1" x14ac:dyDescent="0.2">
      <c r="B455" s="156"/>
      <c r="C455" s="156"/>
      <c r="D455" s="156"/>
      <c r="E455" s="157"/>
      <c r="F455" s="157"/>
      <c r="G455" s="157"/>
      <c r="J455" s="158"/>
      <c r="K455" s="159"/>
      <c r="L455" s="160"/>
      <c r="P455" s="157"/>
      <c r="Q455" s="157"/>
      <c r="R455" s="157"/>
      <c r="S455" s="157"/>
      <c r="T455" s="157"/>
      <c r="U455" s="157"/>
      <c r="V455" s="161"/>
      <c r="W455" s="161"/>
      <c r="X455" s="161"/>
    </row>
    <row r="456" spans="2:24" s="155" customFormat="1" x14ac:dyDescent="0.2">
      <c r="B456" s="156"/>
      <c r="C456" s="156"/>
      <c r="D456" s="156"/>
      <c r="E456" s="157"/>
      <c r="F456" s="157"/>
      <c r="G456" s="157"/>
      <c r="J456" s="158"/>
      <c r="K456" s="159"/>
      <c r="L456" s="160"/>
      <c r="P456" s="157"/>
      <c r="Q456" s="157"/>
      <c r="R456" s="157"/>
      <c r="S456" s="157"/>
      <c r="T456" s="157"/>
      <c r="U456" s="157"/>
      <c r="V456" s="161"/>
      <c r="W456" s="161"/>
      <c r="X456" s="161"/>
    </row>
    <row r="457" spans="2:24" s="155" customFormat="1" x14ac:dyDescent="0.2">
      <c r="B457" s="156"/>
      <c r="C457" s="156"/>
      <c r="D457" s="156"/>
      <c r="E457" s="157"/>
      <c r="F457" s="157"/>
      <c r="G457" s="157"/>
      <c r="J457" s="158"/>
      <c r="K457" s="159"/>
      <c r="L457" s="160"/>
      <c r="P457" s="157"/>
      <c r="Q457" s="157"/>
      <c r="R457" s="157"/>
      <c r="S457" s="157"/>
      <c r="T457" s="157"/>
      <c r="U457" s="157"/>
      <c r="V457" s="161"/>
      <c r="W457" s="161"/>
      <c r="X457" s="161"/>
    </row>
    <row r="458" spans="2:24" s="155" customFormat="1" x14ac:dyDescent="0.2">
      <c r="B458" s="156"/>
      <c r="C458" s="156"/>
      <c r="D458" s="156"/>
      <c r="E458" s="157"/>
      <c r="F458" s="157"/>
      <c r="G458" s="157"/>
      <c r="J458" s="158"/>
      <c r="K458" s="159"/>
      <c r="L458" s="160"/>
      <c r="P458" s="157"/>
      <c r="Q458" s="157"/>
      <c r="R458" s="157"/>
      <c r="S458" s="157"/>
      <c r="T458" s="157"/>
      <c r="U458" s="157"/>
      <c r="V458" s="161"/>
      <c r="W458" s="161"/>
      <c r="X458" s="161"/>
    </row>
    <row r="459" spans="2:24" s="155" customFormat="1" x14ac:dyDescent="0.2">
      <c r="B459" s="156"/>
      <c r="C459" s="156"/>
      <c r="D459" s="156"/>
      <c r="E459" s="157"/>
      <c r="F459" s="157"/>
      <c r="G459" s="157"/>
      <c r="J459" s="158"/>
      <c r="K459" s="159"/>
      <c r="L459" s="160"/>
      <c r="P459" s="157"/>
      <c r="Q459" s="157"/>
      <c r="R459" s="157"/>
      <c r="S459" s="157"/>
      <c r="T459" s="157"/>
      <c r="U459" s="157"/>
      <c r="V459" s="161"/>
      <c r="W459" s="161"/>
      <c r="X459" s="161"/>
    </row>
    <row r="460" spans="2:24" s="155" customFormat="1" x14ac:dyDescent="0.2">
      <c r="B460" s="156"/>
      <c r="C460" s="156"/>
      <c r="D460" s="156"/>
      <c r="E460" s="157"/>
      <c r="F460" s="157"/>
      <c r="G460" s="157"/>
      <c r="J460" s="158"/>
      <c r="K460" s="159"/>
      <c r="L460" s="160"/>
      <c r="P460" s="157"/>
      <c r="Q460" s="157"/>
      <c r="R460" s="157"/>
      <c r="S460" s="157"/>
      <c r="T460" s="157"/>
      <c r="U460" s="157"/>
      <c r="V460" s="161"/>
      <c r="W460" s="161"/>
      <c r="X460" s="161"/>
    </row>
    <row r="461" spans="2:24" s="155" customFormat="1" x14ac:dyDescent="0.2">
      <c r="B461" s="156"/>
      <c r="C461" s="156"/>
      <c r="D461" s="156"/>
      <c r="E461" s="157"/>
      <c r="F461" s="157"/>
      <c r="G461" s="157"/>
      <c r="J461" s="158"/>
      <c r="K461" s="159"/>
      <c r="L461" s="160"/>
      <c r="P461" s="157"/>
      <c r="Q461" s="157"/>
      <c r="R461" s="157"/>
      <c r="S461" s="157"/>
      <c r="T461" s="157"/>
      <c r="U461" s="157"/>
      <c r="V461" s="161"/>
      <c r="W461" s="161"/>
      <c r="X461" s="161"/>
    </row>
    <row r="462" spans="2:24" s="155" customFormat="1" x14ac:dyDescent="0.2">
      <c r="B462" s="156"/>
      <c r="C462" s="156"/>
      <c r="D462" s="156"/>
      <c r="E462" s="157"/>
      <c r="F462" s="157"/>
      <c r="G462" s="157"/>
      <c r="J462" s="158"/>
      <c r="K462" s="159"/>
      <c r="L462" s="160"/>
      <c r="P462" s="157"/>
      <c r="Q462" s="157"/>
      <c r="R462" s="157"/>
      <c r="S462" s="157"/>
      <c r="T462" s="157"/>
      <c r="U462" s="157"/>
      <c r="V462" s="161"/>
      <c r="W462" s="161"/>
      <c r="X462" s="161"/>
    </row>
    <row r="463" spans="2:24" s="155" customFormat="1" x14ac:dyDescent="0.2">
      <c r="B463" s="156"/>
      <c r="C463" s="156"/>
      <c r="D463" s="156"/>
      <c r="E463" s="157"/>
      <c r="F463" s="157"/>
      <c r="G463" s="157"/>
      <c r="J463" s="158"/>
      <c r="K463" s="159"/>
      <c r="L463" s="160"/>
      <c r="P463" s="157"/>
      <c r="Q463" s="157"/>
      <c r="R463" s="157"/>
      <c r="S463" s="157"/>
      <c r="T463" s="157"/>
      <c r="U463" s="157"/>
      <c r="V463" s="161"/>
      <c r="W463" s="161"/>
      <c r="X463" s="161"/>
    </row>
    <row r="464" spans="2:24" s="155" customFormat="1" x14ac:dyDescent="0.2">
      <c r="B464" s="156"/>
      <c r="C464" s="156"/>
      <c r="D464" s="156"/>
      <c r="E464" s="157"/>
      <c r="F464" s="157"/>
      <c r="G464" s="157"/>
      <c r="J464" s="158"/>
      <c r="K464" s="159"/>
      <c r="L464" s="160"/>
      <c r="P464" s="157"/>
      <c r="Q464" s="157"/>
      <c r="R464" s="157"/>
      <c r="S464" s="157"/>
      <c r="T464" s="157"/>
      <c r="U464" s="157"/>
      <c r="V464" s="161"/>
      <c r="W464" s="161"/>
      <c r="X464" s="161"/>
    </row>
    <row r="465" spans="2:24" s="155" customFormat="1" x14ac:dyDescent="0.2">
      <c r="B465" s="156"/>
      <c r="C465" s="156"/>
      <c r="D465" s="156"/>
      <c r="E465" s="157"/>
      <c r="F465" s="157"/>
      <c r="G465" s="157"/>
      <c r="J465" s="158"/>
      <c r="K465" s="159"/>
      <c r="L465" s="160"/>
      <c r="P465" s="157"/>
      <c r="Q465" s="157"/>
      <c r="R465" s="157"/>
      <c r="S465" s="157"/>
      <c r="T465" s="157"/>
      <c r="U465" s="157"/>
      <c r="V465" s="161"/>
      <c r="W465" s="161"/>
      <c r="X465" s="161"/>
    </row>
    <row r="466" spans="2:24" s="155" customFormat="1" x14ac:dyDescent="0.2">
      <c r="B466" s="156"/>
      <c r="C466" s="156"/>
      <c r="D466" s="156"/>
      <c r="E466" s="157"/>
      <c r="F466" s="157"/>
      <c r="G466" s="157"/>
      <c r="J466" s="158"/>
      <c r="K466" s="159"/>
      <c r="L466" s="160"/>
      <c r="P466" s="157"/>
      <c r="Q466" s="157"/>
      <c r="R466" s="157"/>
      <c r="S466" s="157"/>
      <c r="T466" s="157"/>
      <c r="U466" s="157"/>
      <c r="V466" s="161"/>
      <c r="W466" s="161"/>
      <c r="X466" s="161"/>
    </row>
    <row r="467" spans="2:24" s="155" customFormat="1" x14ac:dyDescent="0.2">
      <c r="B467" s="156"/>
      <c r="C467" s="156"/>
      <c r="D467" s="156"/>
      <c r="E467" s="157"/>
      <c r="F467" s="157"/>
      <c r="G467" s="157"/>
      <c r="J467" s="158"/>
      <c r="K467" s="159"/>
      <c r="L467" s="160"/>
      <c r="P467" s="157"/>
      <c r="Q467" s="157"/>
      <c r="R467" s="157"/>
      <c r="S467" s="157"/>
      <c r="T467" s="157"/>
      <c r="U467" s="157"/>
      <c r="V467" s="161"/>
      <c r="W467" s="161"/>
      <c r="X467" s="161"/>
    </row>
    <row r="468" spans="2:24" s="155" customFormat="1" x14ac:dyDescent="0.2">
      <c r="B468" s="156"/>
      <c r="C468" s="156"/>
      <c r="D468" s="156"/>
      <c r="E468" s="157"/>
      <c r="F468" s="157"/>
      <c r="G468" s="157"/>
      <c r="J468" s="158"/>
      <c r="K468" s="159"/>
      <c r="L468" s="160"/>
      <c r="P468" s="157"/>
      <c r="Q468" s="157"/>
      <c r="R468" s="157"/>
      <c r="S468" s="157"/>
      <c r="T468" s="157"/>
      <c r="U468" s="157"/>
      <c r="V468" s="161"/>
      <c r="W468" s="161"/>
      <c r="X468" s="161"/>
    </row>
    <row r="469" spans="2:24" s="155" customFormat="1" x14ac:dyDescent="0.2">
      <c r="B469" s="156"/>
      <c r="C469" s="156"/>
      <c r="D469" s="156"/>
      <c r="E469" s="157"/>
      <c r="F469" s="157"/>
      <c r="G469" s="157"/>
      <c r="J469" s="158"/>
      <c r="K469" s="159"/>
      <c r="L469" s="160"/>
      <c r="P469" s="157"/>
      <c r="Q469" s="157"/>
      <c r="R469" s="157"/>
      <c r="S469" s="157"/>
      <c r="T469" s="157"/>
      <c r="U469" s="157"/>
      <c r="V469" s="161"/>
      <c r="W469" s="161"/>
      <c r="X469" s="161"/>
    </row>
    <row r="470" spans="2:24" s="155" customFormat="1" x14ac:dyDescent="0.2">
      <c r="B470" s="156"/>
      <c r="C470" s="156"/>
      <c r="D470" s="156"/>
      <c r="E470" s="157"/>
      <c r="F470" s="157"/>
      <c r="G470" s="157"/>
      <c r="J470" s="158"/>
      <c r="K470" s="159"/>
      <c r="L470" s="160"/>
      <c r="P470" s="157"/>
      <c r="Q470" s="157"/>
      <c r="R470" s="157"/>
      <c r="S470" s="157"/>
      <c r="T470" s="157"/>
      <c r="U470" s="157"/>
      <c r="V470" s="161"/>
      <c r="W470" s="161"/>
      <c r="X470" s="161"/>
    </row>
    <row r="471" spans="2:24" s="155" customFormat="1" x14ac:dyDescent="0.2">
      <c r="B471" s="156"/>
      <c r="C471" s="156"/>
      <c r="D471" s="156"/>
      <c r="E471" s="157"/>
      <c r="F471" s="157"/>
      <c r="G471" s="157"/>
      <c r="J471" s="158"/>
      <c r="K471" s="159"/>
      <c r="L471" s="160"/>
      <c r="P471" s="157"/>
      <c r="Q471" s="157"/>
      <c r="R471" s="157"/>
      <c r="S471" s="157"/>
      <c r="T471" s="157"/>
      <c r="U471" s="157"/>
      <c r="V471" s="161"/>
      <c r="W471" s="161"/>
      <c r="X471" s="161"/>
    </row>
    <row r="472" spans="2:24" s="155" customFormat="1" x14ac:dyDescent="0.2">
      <c r="B472" s="156"/>
      <c r="C472" s="156"/>
      <c r="D472" s="156"/>
      <c r="E472" s="157"/>
      <c r="F472" s="157"/>
      <c r="G472" s="157"/>
      <c r="J472" s="158"/>
      <c r="K472" s="159"/>
      <c r="L472" s="160"/>
      <c r="P472" s="157"/>
      <c r="Q472" s="157"/>
      <c r="R472" s="157"/>
      <c r="S472" s="157"/>
      <c r="T472" s="157"/>
      <c r="U472" s="157"/>
      <c r="V472" s="161"/>
      <c r="W472" s="161"/>
      <c r="X472" s="161"/>
    </row>
    <row r="473" spans="2:24" s="155" customFormat="1" x14ac:dyDescent="0.2">
      <c r="B473" s="156"/>
      <c r="C473" s="156"/>
      <c r="D473" s="156"/>
      <c r="E473" s="157"/>
      <c r="F473" s="157"/>
      <c r="G473" s="157"/>
      <c r="J473" s="158"/>
      <c r="K473" s="159"/>
      <c r="L473" s="160"/>
      <c r="P473" s="157"/>
      <c r="Q473" s="157"/>
      <c r="R473" s="157"/>
      <c r="S473" s="157"/>
      <c r="T473" s="157"/>
      <c r="U473" s="157"/>
      <c r="V473" s="161"/>
      <c r="W473" s="161"/>
      <c r="X473" s="161"/>
    </row>
    <row r="474" spans="2:24" s="155" customFormat="1" x14ac:dyDescent="0.2">
      <c r="B474" s="156"/>
      <c r="C474" s="156"/>
      <c r="D474" s="156"/>
      <c r="E474" s="157"/>
      <c r="F474" s="157"/>
      <c r="G474" s="157"/>
      <c r="J474" s="158"/>
      <c r="K474" s="159"/>
      <c r="L474" s="160"/>
      <c r="P474" s="157"/>
      <c r="Q474" s="157"/>
      <c r="R474" s="157"/>
      <c r="S474" s="157"/>
      <c r="T474" s="157"/>
      <c r="U474" s="157"/>
      <c r="V474" s="161"/>
      <c r="W474" s="161"/>
      <c r="X474" s="161"/>
    </row>
    <row r="475" spans="2:24" s="155" customFormat="1" x14ac:dyDescent="0.2">
      <c r="B475" s="156"/>
      <c r="C475" s="156"/>
      <c r="D475" s="156"/>
      <c r="E475" s="157"/>
      <c r="F475" s="157"/>
      <c r="G475" s="157"/>
      <c r="J475" s="158"/>
      <c r="K475" s="159"/>
      <c r="L475" s="160"/>
      <c r="P475" s="157"/>
      <c r="Q475" s="157"/>
      <c r="R475" s="157"/>
      <c r="S475" s="157"/>
      <c r="T475" s="157"/>
      <c r="U475" s="157"/>
      <c r="V475" s="161"/>
      <c r="W475" s="161"/>
      <c r="X475" s="161"/>
    </row>
    <row r="476" spans="2:24" s="155" customFormat="1" x14ac:dyDescent="0.2">
      <c r="B476" s="156"/>
      <c r="C476" s="156"/>
      <c r="D476" s="156"/>
      <c r="E476" s="157"/>
      <c r="F476" s="157"/>
      <c r="G476" s="157"/>
      <c r="J476" s="158"/>
      <c r="K476" s="159"/>
      <c r="L476" s="160"/>
      <c r="P476" s="157"/>
      <c r="Q476" s="157"/>
      <c r="R476" s="157"/>
      <c r="S476" s="157"/>
      <c r="T476" s="157"/>
      <c r="U476" s="157"/>
      <c r="V476" s="161"/>
      <c r="W476" s="161"/>
      <c r="X476" s="161"/>
    </row>
    <row r="477" spans="2:24" s="155" customFormat="1" x14ac:dyDescent="0.2">
      <c r="B477" s="156"/>
      <c r="C477" s="156"/>
      <c r="D477" s="156"/>
      <c r="E477" s="157"/>
      <c r="F477" s="157"/>
      <c r="G477" s="157"/>
      <c r="J477" s="158"/>
      <c r="K477" s="159"/>
      <c r="L477" s="160"/>
      <c r="P477" s="157"/>
      <c r="Q477" s="157"/>
      <c r="R477" s="157"/>
      <c r="S477" s="157"/>
      <c r="T477" s="157"/>
      <c r="U477" s="157"/>
      <c r="V477" s="161"/>
      <c r="W477" s="161"/>
      <c r="X477" s="161"/>
    </row>
    <row r="478" spans="2:24" s="155" customFormat="1" x14ac:dyDescent="0.2">
      <c r="B478" s="156"/>
      <c r="C478" s="156"/>
      <c r="D478" s="156"/>
      <c r="E478" s="157"/>
      <c r="F478" s="157"/>
      <c r="G478" s="157"/>
      <c r="J478" s="158"/>
      <c r="K478" s="159"/>
      <c r="L478" s="160"/>
      <c r="P478" s="157"/>
      <c r="Q478" s="157"/>
      <c r="R478" s="157"/>
      <c r="S478" s="157"/>
      <c r="T478" s="157"/>
      <c r="U478" s="157"/>
      <c r="V478" s="161"/>
      <c r="W478" s="161"/>
      <c r="X478" s="161"/>
    </row>
    <row r="479" spans="2:24" s="155" customFormat="1" x14ac:dyDescent="0.2">
      <c r="B479" s="156"/>
      <c r="C479" s="156"/>
      <c r="D479" s="156"/>
      <c r="E479" s="157"/>
      <c r="F479" s="157"/>
      <c r="G479" s="157"/>
      <c r="J479" s="158"/>
      <c r="K479" s="159"/>
      <c r="L479" s="160"/>
      <c r="P479" s="157"/>
      <c r="Q479" s="157"/>
      <c r="R479" s="157"/>
      <c r="S479" s="157"/>
      <c r="T479" s="157"/>
      <c r="U479" s="157"/>
      <c r="V479" s="161"/>
      <c r="W479" s="161"/>
      <c r="X479" s="161"/>
    </row>
    <row r="480" spans="2:24" s="155" customFormat="1" x14ac:dyDescent="0.2">
      <c r="B480" s="156"/>
      <c r="C480" s="156"/>
      <c r="D480" s="156"/>
      <c r="E480" s="157"/>
      <c r="F480" s="157"/>
      <c r="G480" s="157"/>
      <c r="J480" s="158"/>
      <c r="K480" s="159"/>
      <c r="L480" s="160"/>
      <c r="P480" s="157"/>
      <c r="Q480" s="157"/>
      <c r="R480" s="157"/>
      <c r="S480" s="157"/>
      <c r="T480" s="157"/>
      <c r="U480" s="157"/>
      <c r="V480" s="161"/>
      <c r="W480" s="161"/>
      <c r="X480" s="161"/>
    </row>
    <row r="481" spans="2:24" s="155" customFormat="1" x14ac:dyDescent="0.2">
      <c r="B481" s="156"/>
      <c r="C481" s="156"/>
      <c r="D481" s="156"/>
      <c r="E481" s="157"/>
      <c r="F481" s="157"/>
      <c r="G481" s="157"/>
      <c r="J481" s="158"/>
      <c r="K481" s="159"/>
      <c r="L481" s="160"/>
      <c r="P481" s="157"/>
      <c r="Q481" s="157"/>
      <c r="R481" s="157"/>
      <c r="S481" s="157"/>
      <c r="T481" s="157"/>
      <c r="U481" s="157"/>
      <c r="V481" s="161"/>
      <c r="W481" s="161"/>
      <c r="X481" s="161"/>
    </row>
    <row r="482" spans="2:24" s="155" customFormat="1" x14ac:dyDescent="0.2">
      <c r="B482" s="156"/>
      <c r="C482" s="156"/>
      <c r="D482" s="156"/>
      <c r="E482" s="157"/>
      <c r="F482" s="157"/>
      <c r="G482" s="157"/>
      <c r="J482" s="158"/>
      <c r="K482" s="159"/>
      <c r="L482" s="160"/>
      <c r="P482" s="157"/>
      <c r="Q482" s="157"/>
      <c r="R482" s="157"/>
      <c r="S482" s="157"/>
      <c r="T482" s="157"/>
      <c r="U482" s="157"/>
      <c r="V482" s="161"/>
      <c r="W482" s="161"/>
      <c r="X482" s="161"/>
    </row>
    <row r="483" spans="2:24" s="155" customFormat="1" x14ac:dyDescent="0.2">
      <c r="B483" s="156"/>
      <c r="C483" s="156"/>
      <c r="D483" s="156"/>
      <c r="E483" s="157"/>
      <c r="F483" s="157"/>
      <c r="G483" s="157"/>
      <c r="J483" s="158"/>
      <c r="K483" s="159"/>
      <c r="L483" s="160"/>
      <c r="P483" s="157"/>
      <c r="Q483" s="157"/>
      <c r="R483" s="157"/>
      <c r="S483" s="157"/>
      <c r="T483" s="157"/>
      <c r="U483" s="157"/>
      <c r="V483" s="161"/>
      <c r="W483" s="161"/>
      <c r="X483" s="161"/>
    </row>
    <row r="484" spans="2:24" s="155" customFormat="1" x14ac:dyDescent="0.2">
      <c r="B484" s="156"/>
      <c r="C484" s="156"/>
      <c r="D484" s="156"/>
      <c r="E484" s="157"/>
      <c r="F484" s="157"/>
      <c r="G484" s="157"/>
      <c r="J484" s="158"/>
      <c r="K484" s="159"/>
      <c r="L484" s="160"/>
      <c r="P484" s="157"/>
      <c r="Q484" s="157"/>
      <c r="R484" s="157"/>
      <c r="S484" s="157"/>
      <c r="T484" s="157"/>
      <c r="U484" s="157"/>
      <c r="V484" s="161"/>
      <c r="W484" s="161"/>
      <c r="X484" s="161"/>
    </row>
    <row r="485" spans="2:24" s="155" customFormat="1" x14ac:dyDescent="0.2">
      <c r="B485" s="156"/>
      <c r="C485" s="156"/>
      <c r="D485" s="156"/>
      <c r="E485" s="157"/>
      <c r="F485" s="157"/>
      <c r="G485" s="157"/>
      <c r="J485" s="158"/>
      <c r="K485" s="159"/>
      <c r="L485" s="160"/>
      <c r="P485" s="157"/>
      <c r="Q485" s="157"/>
      <c r="R485" s="157"/>
      <c r="S485" s="157"/>
      <c r="T485" s="157"/>
      <c r="U485" s="157"/>
      <c r="V485" s="161"/>
      <c r="W485" s="161"/>
      <c r="X485" s="161"/>
    </row>
    <row r="486" spans="2:24" s="155" customFormat="1" x14ac:dyDescent="0.2">
      <c r="B486" s="156"/>
      <c r="C486" s="156"/>
      <c r="D486" s="156"/>
      <c r="E486" s="157"/>
      <c r="F486" s="157"/>
      <c r="G486" s="157"/>
      <c r="J486" s="158"/>
      <c r="K486" s="159"/>
      <c r="L486" s="160"/>
      <c r="P486" s="157"/>
      <c r="Q486" s="157"/>
      <c r="R486" s="157"/>
      <c r="S486" s="157"/>
      <c r="T486" s="157"/>
      <c r="U486" s="157"/>
      <c r="V486" s="161"/>
      <c r="W486" s="161"/>
      <c r="X486" s="161"/>
    </row>
    <row r="487" spans="2:24" s="155" customFormat="1" x14ac:dyDescent="0.2">
      <c r="B487" s="156"/>
      <c r="C487" s="156"/>
      <c r="D487" s="156"/>
      <c r="E487" s="157"/>
      <c r="F487" s="157"/>
      <c r="G487" s="157"/>
      <c r="J487" s="158"/>
      <c r="K487" s="159"/>
      <c r="L487" s="160"/>
      <c r="P487" s="157"/>
      <c r="Q487" s="157"/>
      <c r="R487" s="157"/>
      <c r="S487" s="157"/>
      <c r="T487" s="157"/>
      <c r="U487" s="157"/>
      <c r="V487" s="161"/>
      <c r="W487" s="161"/>
      <c r="X487" s="161"/>
    </row>
    <row r="488" spans="2:24" s="155" customFormat="1" x14ac:dyDescent="0.2">
      <c r="B488" s="156"/>
      <c r="C488" s="156"/>
      <c r="D488" s="156"/>
      <c r="E488" s="157"/>
      <c r="F488" s="157"/>
      <c r="G488" s="157"/>
      <c r="J488" s="158"/>
      <c r="K488" s="159"/>
      <c r="L488" s="160"/>
      <c r="P488" s="157"/>
      <c r="Q488" s="157"/>
      <c r="R488" s="157"/>
      <c r="S488" s="157"/>
      <c r="T488" s="157"/>
      <c r="U488" s="157"/>
      <c r="V488" s="161"/>
      <c r="W488" s="161"/>
      <c r="X488" s="161"/>
    </row>
    <row r="489" spans="2:24" s="155" customFormat="1" x14ac:dyDescent="0.2">
      <c r="B489" s="156"/>
      <c r="C489" s="156"/>
      <c r="D489" s="156"/>
      <c r="E489" s="157"/>
      <c r="F489" s="157"/>
      <c r="G489" s="157"/>
      <c r="J489" s="158"/>
      <c r="K489" s="159"/>
      <c r="L489" s="160"/>
      <c r="P489" s="157"/>
      <c r="Q489" s="157"/>
      <c r="R489" s="157"/>
      <c r="S489" s="157"/>
      <c r="T489" s="157"/>
      <c r="U489" s="157"/>
      <c r="V489" s="161"/>
      <c r="W489" s="161"/>
      <c r="X489" s="161"/>
    </row>
    <row r="490" spans="2:24" s="155" customFormat="1" x14ac:dyDescent="0.2">
      <c r="B490" s="156"/>
      <c r="C490" s="156"/>
      <c r="D490" s="156"/>
      <c r="E490" s="157"/>
      <c r="F490" s="157"/>
      <c r="G490" s="157"/>
      <c r="J490" s="158"/>
      <c r="K490" s="159"/>
      <c r="L490" s="160"/>
      <c r="P490" s="157"/>
      <c r="Q490" s="157"/>
      <c r="R490" s="157"/>
      <c r="S490" s="157"/>
      <c r="T490" s="157"/>
      <c r="U490" s="157"/>
      <c r="V490" s="161"/>
      <c r="W490" s="161"/>
      <c r="X490" s="161"/>
    </row>
    <row r="491" spans="2:24" s="155" customFormat="1" x14ac:dyDescent="0.2">
      <c r="B491" s="156"/>
      <c r="C491" s="156"/>
      <c r="D491" s="156"/>
      <c r="E491" s="157"/>
      <c r="F491" s="157"/>
      <c r="G491" s="157"/>
      <c r="J491" s="158"/>
      <c r="K491" s="159"/>
      <c r="L491" s="160"/>
      <c r="P491" s="157"/>
      <c r="Q491" s="157"/>
      <c r="R491" s="157"/>
      <c r="S491" s="157"/>
      <c r="T491" s="157"/>
      <c r="U491" s="157"/>
      <c r="V491" s="161"/>
      <c r="W491" s="161"/>
      <c r="X491" s="161"/>
    </row>
    <row r="492" spans="2:24" s="155" customFormat="1" x14ac:dyDescent="0.2">
      <c r="B492" s="156"/>
      <c r="C492" s="156"/>
      <c r="D492" s="156"/>
      <c r="E492" s="157"/>
      <c r="F492" s="157"/>
      <c r="G492" s="157"/>
      <c r="J492" s="158"/>
      <c r="K492" s="159"/>
      <c r="L492" s="160"/>
      <c r="P492" s="157"/>
      <c r="Q492" s="157"/>
      <c r="R492" s="157"/>
      <c r="S492" s="157"/>
      <c r="T492" s="157"/>
      <c r="U492" s="157"/>
      <c r="V492" s="161"/>
      <c r="W492" s="161"/>
      <c r="X492" s="161"/>
    </row>
    <row r="493" spans="2:24" s="155" customFormat="1" x14ac:dyDescent="0.2">
      <c r="B493" s="156"/>
      <c r="C493" s="156"/>
      <c r="D493" s="156"/>
      <c r="E493" s="157"/>
      <c r="F493" s="157"/>
      <c r="G493" s="157"/>
      <c r="J493" s="158"/>
      <c r="K493" s="159"/>
      <c r="L493" s="160"/>
      <c r="P493" s="157"/>
      <c r="Q493" s="157"/>
      <c r="R493" s="157"/>
      <c r="S493" s="157"/>
      <c r="T493" s="157"/>
      <c r="U493" s="157"/>
      <c r="V493" s="161"/>
      <c r="W493" s="161"/>
      <c r="X493" s="161"/>
    </row>
    <row r="494" spans="2:24" s="155" customFormat="1" x14ac:dyDescent="0.2">
      <c r="B494" s="156"/>
      <c r="C494" s="156"/>
      <c r="D494" s="156"/>
      <c r="E494" s="157"/>
      <c r="F494" s="157"/>
      <c r="G494" s="157"/>
      <c r="J494" s="158"/>
      <c r="K494" s="159"/>
      <c r="L494" s="160"/>
      <c r="P494" s="157"/>
      <c r="Q494" s="157"/>
      <c r="R494" s="157"/>
      <c r="S494" s="157"/>
      <c r="T494" s="157"/>
      <c r="U494" s="157"/>
      <c r="V494" s="161"/>
      <c r="W494" s="161"/>
      <c r="X494" s="161"/>
    </row>
    <row r="495" spans="2:24" s="155" customFormat="1" x14ac:dyDescent="0.2">
      <c r="B495" s="156"/>
      <c r="C495" s="156"/>
      <c r="D495" s="156"/>
      <c r="E495" s="157"/>
      <c r="F495" s="157"/>
      <c r="G495" s="157"/>
      <c r="J495" s="158"/>
      <c r="K495" s="159"/>
      <c r="L495" s="160"/>
      <c r="P495" s="157"/>
      <c r="Q495" s="157"/>
      <c r="R495" s="157"/>
      <c r="S495" s="157"/>
      <c r="T495" s="157"/>
      <c r="U495" s="157"/>
      <c r="V495" s="161"/>
      <c r="W495" s="161"/>
      <c r="X495" s="161"/>
    </row>
    <row r="496" spans="2:24" s="155" customFormat="1" x14ac:dyDescent="0.2">
      <c r="B496" s="156"/>
      <c r="C496" s="156"/>
      <c r="D496" s="156"/>
      <c r="E496" s="157"/>
      <c r="F496" s="157"/>
      <c r="G496" s="157"/>
      <c r="J496" s="158"/>
      <c r="K496" s="159"/>
      <c r="L496" s="160"/>
      <c r="P496" s="157"/>
      <c r="Q496" s="157"/>
      <c r="R496" s="157"/>
      <c r="S496" s="157"/>
      <c r="T496" s="157"/>
      <c r="U496" s="157"/>
      <c r="V496" s="161"/>
      <c r="W496" s="161"/>
      <c r="X496" s="161"/>
    </row>
    <row r="497" spans="2:24" s="155" customFormat="1" x14ac:dyDescent="0.2">
      <c r="B497" s="156"/>
      <c r="C497" s="156"/>
      <c r="D497" s="156"/>
      <c r="E497" s="157"/>
      <c r="F497" s="157"/>
      <c r="G497" s="157"/>
      <c r="J497" s="158"/>
      <c r="K497" s="159"/>
      <c r="L497" s="160"/>
      <c r="P497" s="157"/>
      <c r="Q497" s="157"/>
      <c r="R497" s="157"/>
      <c r="S497" s="157"/>
      <c r="T497" s="157"/>
      <c r="U497" s="157"/>
      <c r="V497" s="161"/>
      <c r="W497" s="161"/>
      <c r="X497" s="161"/>
    </row>
    <row r="498" spans="2:24" s="155" customFormat="1" x14ac:dyDescent="0.2">
      <c r="B498" s="156"/>
      <c r="C498" s="156"/>
      <c r="D498" s="156"/>
      <c r="E498" s="157"/>
      <c r="F498" s="157"/>
      <c r="G498" s="157"/>
      <c r="J498" s="158"/>
      <c r="K498" s="159"/>
      <c r="L498" s="160"/>
      <c r="P498" s="157"/>
      <c r="Q498" s="157"/>
      <c r="R498" s="157"/>
      <c r="S498" s="157"/>
      <c r="T498" s="157"/>
      <c r="U498" s="157"/>
      <c r="V498" s="161"/>
      <c r="W498" s="161"/>
      <c r="X498" s="161"/>
    </row>
    <row r="499" spans="2:24" s="155" customFormat="1" x14ac:dyDescent="0.2">
      <c r="B499" s="156"/>
      <c r="C499" s="156"/>
      <c r="D499" s="156"/>
      <c r="E499" s="157"/>
      <c r="F499" s="157"/>
      <c r="G499" s="157"/>
      <c r="J499" s="158"/>
      <c r="K499" s="159"/>
      <c r="L499" s="160"/>
      <c r="P499" s="157"/>
      <c r="Q499" s="157"/>
      <c r="R499" s="157"/>
      <c r="S499" s="157"/>
      <c r="T499" s="157"/>
      <c r="U499" s="157"/>
      <c r="V499" s="161"/>
      <c r="W499" s="161"/>
      <c r="X499" s="161"/>
    </row>
    <row r="500" spans="2:24" s="155" customFormat="1" x14ac:dyDescent="0.2">
      <c r="B500" s="156"/>
      <c r="C500" s="156"/>
      <c r="D500" s="156"/>
      <c r="E500" s="157"/>
      <c r="F500" s="157"/>
      <c r="G500" s="157"/>
      <c r="J500" s="158"/>
      <c r="K500" s="159"/>
      <c r="L500" s="160"/>
      <c r="P500" s="157"/>
      <c r="Q500" s="157"/>
      <c r="R500" s="157"/>
      <c r="S500" s="157"/>
      <c r="T500" s="157"/>
      <c r="U500" s="157"/>
      <c r="V500" s="161"/>
      <c r="W500" s="161"/>
      <c r="X500" s="161"/>
    </row>
    <row r="501" spans="2:24" s="155" customFormat="1" x14ac:dyDescent="0.2">
      <c r="B501" s="156"/>
      <c r="C501" s="156"/>
      <c r="D501" s="156"/>
      <c r="E501" s="157"/>
      <c r="F501" s="157"/>
      <c r="G501" s="157"/>
      <c r="J501" s="158"/>
      <c r="K501" s="159"/>
      <c r="L501" s="160"/>
      <c r="P501" s="157"/>
      <c r="Q501" s="157"/>
      <c r="R501" s="157"/>
      <c r="S501" s="157"/>
      <c r="T501" s="157"/>
      <c r="U501" s="157"/>
      <c r="V501" s="161"/>
      <c r="W501" s="161"/>
      <c r="X501" s="161"/>
    </row>
    <row r="502" spans="2:24" s="155" customFormat="1" x14ac:dyDescent="0.2">
      <c r="B502" s="156"/>
      <c r="C502" s="156"/>
      <c r="D502" s="156"/>
      <c r="E502" s="157"/>
      <c r="F502" s="157"/>
      <c r="G502" s="157"/>
      <c r="J502" s="158"/>
      <c r="K502" s="159"/>
      <c r="L502" s="160"/>
      <c r="P502" s="157"/>
      <c r="Q502" s="157"/>
      <c r="R502" s="157"/>
      <c r="S502" s="157"/>
      <c r="T502" s="157"/>
      <c r="U502" s="157"/>
      <c r="V502" s="161"/>
      <c r="W502" s="161"/>
      <c r="X502" s="161"/>
    </row>
    <row r="503" spans="2:24" s="155" customFormat="1" x14ac:dyDescent="0.2">
      <c r="B503" s="156"/>
      <c r="C503" s="156"/>
      <c r="D503" s="156"/>
      <c r="E503" s="157"/>
      <c r="F503" s="157"/>
      <c r="G503" s="157"/>
      <c r="J503" s="158"/>
      <c r="K503" s="159"/>
      <c r="L503" s="160"/>
      <c r="P503" s="157"/>
      <c r="Q503" s="157"/>
      <c r="R503" s="157"/>
      <c r="S503" s="157"/>
      <c r="T503" s="157"/>
      <c r="U503" s="157"/>
      <c r="V503" s="161"/>
      <c r="W503" s="161"/>
      <c r="X503" s="161"/>
    </row>
    <row r="504" spans="2:24" s="155" customFormat="1" x14ac:dyDescent="0.2">
      <c r="B504" s="156"/>
      <c r="C504" s="156"/>
      <c r="D504" s="156"/>
      <c r="E504" s="157"/>
      <c r="F504" s="157"/>
      <c r="G504" s="157"/>
      <c r="J504" s="158"/>
      <c r="K504" s="159"/>
      <c r="L504" s="160"/>
      <c r="P504" s="157"/>
      <c r="Q504" s="157"/>
      <c r="R504" s="157"/>
      <c r="S504" s="157"/>
      <c r="T504" s="157"/>
      <c r="U504" s="157"/>
      <c r="V504" s="161"/>
      <c r="W504" s="161"/>
      <c r="X504" s="161"/>
    </row>
    <row r="505" spans="2:24" s="155" customFormat="1" x14ac:dyDescent="0.2">
      <c r="B505" s="156"/>
      <c r="C505" s="156"/>
      <c r="D505" s="156"/>
      <c r="E505" s="157"/>
      <c r="F505" s="157"/>
      <c r="G505" s="157"/>
      <c r="J505" s="158"/>
      <c r="K505" s="159"/>
      <c r="L505" s="160"/>
      <c r="P505" s="157"/>
      <c r="Q505" s="157"/>
      <c r="R505" s="157"/>
      <c r="S505" s="157"/>
      <c r="T505" s="157"/>
      <c r="U505" s="157"/>
      <c r="V505" s="161"/>
      <c r="W505" s="161"/>
      <c r="X505" s="161"/>
    </row>
    <row r="506" spans="2:24" s="155" customFormat="1" x14ac:dyDescent="0.2">
      <c r="B506" s="156"/>
      <c r="C506" s="156"/>
      <c r="D506" s="156"/>
      <c r="E506" s="157"/>
      <c r="F506" s="157"/>
      <c r="G506" s="157"/>
      <c r="J506" s="158"/>
      <c r="K506" s="159"/>
      <c r="L506" s="160"/>
      <c r="P506" s="157"/>
      <c r="Q506" s="157"/>
      <c r="R506" s="157"/>
      <c r="S506" s="157"/>
      <c r="T506" s="157"/>
      <c r="U506" s="157"/>
      <c r="V506" s="161"/>
      <c r="W506" s="161"/>
      <c r="X506" s="161"/>
    </row>
    <row r="507" spans="2:24" s="155" customFormat="1" x14ac:dyDescent="0.2">
      <c r="B507" s="156"/>
      <c r="C507" s="156"/>
      <c r="D507" s="156"/>
      <c r="E507" s="157"/>
      <c r="F507" s="157"/>
      <c r="G507" s="157"/>
      <c r="J507" s="158"/>
      <c r="K507" s="159"/>
      <c r="L507" s="160"/>
      <c r="P507" s="157"/>
      <c r="Q507" s="157"/>
      <c r="R507" s="157"/>
      <c r="S507" s="157"/>
      <c r="T507" s="157"/>
      <c r="U507" s="157"/>
      <c r="V507" s="161"/>
      <c r="W507" s="161"/>
      <c r="X507" s="161"/>
    </row>
    <row r="508" spans="2:24" s="155" customFormat="1" x14ac:dyDescent="0.2">
      <c r="B508" s="156"/>
      <c r="C508" s="156"/>
      <c r="D508" s="156"/>
      <c r="E508" s="157"/>
      <c r="F508" s="157"/>
      <c r="G508" s="157"/>
      <c r="J508" s="158"/>
      <c r="K508" s="159"/>
      <c r="L508" s="160"/>
      <c r="P508" s="157"/>
      <c r="Q508" s="157"/>
      <c r="R508" s="157"/>
      <c r="S508" s="157"/>
      <c r="T508" s="157"/>
      <c r="U508" s="157"/>
      <c r="V508" s="161"/>
      <c r="W508" s="161"/>
      <c r="X508" s="161"/>
    </row>
    <row r="509" spans="2:24" s="155" customFormat="1" x14ac:dyDescent="0.2">
      <c r="B509" s="156"/>
      <c r="C509" s="156"/>
      <c r="D509" s="156"/>
      <c r="E509" s="157"/>
      <c r="F509" s="157"/>
      <c r="G509" s="157"/>
      <c r="J509" s="158"/>
      <c r="K509" s="159"/>
      <c r="L509" s="160"/>
      <c r="P509" s="157"/>
      <c r="Q509" s="157"/>
      <c r="R509" s="157"/>
      <c r="S509" s="157"/>
      <c r="T509" s="157"/>
      <c r="U509" s="157"/>
      <c r="V509" s="161"/>
      <c r="W509" s="161"/>
      <c r="X509" s="161"/>
    </row>
    <row r="510" spans="2:24" s="155" customFormat="1" x14ac:dyDescent="0.2">
      <c r="B510" s="156"/>
      <c r="C510" s="156"/>
      <c r="D510" s="156"/>
      <c r="E510" s="157"/>
      <c r="F510" s="157"/>
      <c r="G510" s="157"/>
      <c r="J510" s="158"/>
      <c r="K510" s="159"/>
      <c r="L510" s="160"/>
      <c r="P510" s="157"/>
      <c r="Q510" s="157"/>
      <c r="R510" s="157"/>
      <c r="S510" s="157"/>
      <c r="T510" s="157"/>
      <c r="U510" s="157"/>
      <c r="V510" s="161"/>
      <c r="W510" s="161"/>
      <c r="X510" s="161"/>
    </row>
    <row r="511" spans="2:24" s="155" customFormat="1" x14ac:dyDescent="0.2">
      <c r="B511" s="156"/>
      <c r="C511" s="156"/>
      <c r="D511" s="156"/>
      <c r="E511" s="157"/>
      <c r="F511" s="157"/>
      <c r="G511" s="157"/>
      <c r="J511" s="158"/>
      <c r="K511" s="159"/>
      <c r="L511" s="160"/>
      <c r="P511" s="157"/>
      <c r="Q511" s="157"/>
      <c r="R511" s="157"/>
      <c r="S511" s="157"/>
      <c r="T511" s="157"/>
      <c r="U511" s="157"/>
      <c r="V511" s="161"/>
      <c r="W511" s="161"/>
      <c r="X511" s="161"/>
    </row>
    <row r="512" spans="2:24" s="155" customFormat="1" x14ac:dyDescent="0.2">
      <c r="B512" s="156"/>
      <c r="C512" s="156"/>
      <c r="D512" s="156"/>
      <c r="E512" s="157"/>
      <c r="F512" s="157"/>
      <c r="G512" s="157"/>
      <c r="J512" s="158"/>
      <c r="K512" s="159"/>
      <c r="L512" s="160"/>
      <c r="P512" s="157"/>
      <c r="Q512" s="157"/>
      <c r="R512" s="157"/>
      <c r="S512" s="157"/>
      <c r="T512" s="157"/>
      <c r="U512" s="157"/>
      <c r="V512" s="161"/>
      <c r="W512" s="161"/>
      <c r="X512" s="161"/>
    </row>
    <row r="513" spans="2:24" s="155" customFormat="1" x14ac:dyDescent="0.2">
      <c r="B513" s="156"/>
      <c r="C513" s="156"/>
      <c r="D513" s="156"/>
      <c r="E513" s="157"/>
      <c r="F513" s="157"/>
      <c r="G513" s="157"/>
      <c r="J513" s="158"/>
      <c r="K513" s="159"/>
      <c r="L513" s="160"/>
      <c r="P513" s="157"/>
      <c r="Q513" s="157"/>
      <c r="R513" s="157"/>
      <c r="S513" s="157"/>
      <c r="T513" s="157"/>
      <c r="U513" s="157"/>
      <c r="V513" s="161"/>
      <c r="W513" s="161"/>
      <c r="X513" s="161"/>
    </row>
    <row r="514" spans="2:24" s="155" customFormat="1" x14ac:dyDescent="0.2">
      <c r="B514" s="156"/>
      <c r="C514" s="156"/>
      <c r="D514" s="156"/>
      <c r="E514" s="157"/>
      <c r="F514" s="157"/>
      <c r="G514" s="157"/>
      <c r="J514" s="158"/>
      <c r="K514" s="159"/>
      <c r="L514" s="160"/>
      <c r="P514" s="157"/>
      <c r="Q514" s="157"/>
      <c r="R514" s="157"/>
      <c r="S514" s="157"/>
      <c r="T514" s="157"/>
      <c r="U514" s="157"/>
      <c r="V514" s="161"/>
      <c r="W514" s="161"/>
      <c r="X514" s="161"/>
    </row>
    <row r="515" spans="2:24" s="155" customFormat="1" x14ac:dyDescent="0.2">
      <c r="B515" s="156"/>
      <c r="C515" s="156"/>
      <c r="D515" s="156"/>
      <c r="E515" s="157"/>
      <c r="F515" s="157"/>
      <c r="G515" s="157"/>
      <c r="J515" s="158"/>
      <c r="K515" s="159"/>
      <c r="L515" s="160"/>
      <c r="P515" s="157"/>
      <c r="Q515" s="157"/>
      <c r="R515" s="157"/>
      <c r="S515" s="157"/>
      <c r="T515" s="157"/>
      <c r="U515" s="157"/>
      <c r="V515" s="161"/>
      <c r="W515" s="161"/>
      <c r="X515" s="161"/>
    </row>
    <row r="516" spans="2:24" s="155" customFormat="1" x14ac:dyDescent="0.2">
      <c r="B516" s="156"/>
      <c r="C516" s="156"/>
      <c r="D516" s="156"/>
      <c r="E516" s="157"/>
      <c r="F516" s="157"/>
      <c r="G516" s="157"/>
      <c r="J516" s="158"/>
      <c r="K516" s="159"/>
      <c r="L516" s="160"/>
      <c r="P516" s="157"/>
      <c r="Q516" s="157"/>
      <c r="R516" s="157"/>
      <c r="S516" s="157"/>
      <c r="T516" s="157"/>
      <c r="U516" s="157"/>
      <c r="V516" s="161"/>
      <c r="W516" s="161"/>
      <c r="X516" s="161"/>
    </row>
    <row r="517" spans="2:24" s="155" customFormat="1" x14ac:dyDescent="0.2">
      <c r="B517" s="156"/>
      <c r="C517" s="156"/>
      <c r="D517" s="156"/>
      <c r="E517" s="157"/>
      <c r="F517" s="157"/>
      <c r="G517" s="157"/>
      <c r="J517" s="158"/>
      <c r="K517" s="159"/>
      <c r="L517" s="160"/>
      <c r="P517" s="157"/>
      <c r="Q517" s="157"/>
      <c r="R517" s="157"/>
      <c r="S517" s="157"/>
      <c r="T517" s="157"/>
      <c r="U517" s="157"/>
      <c r="V517" s="161"/>
      <c r="W517" s="161"/>
      <c r="X517" s="161"/>
    </row>
    <row r="518" spans="2:24" s="155" customFormat="1" x14ac:dyDescent="0.2">
      <c r="B518" s="156"/>
      <c r="C518" s="156"/>
      <c r="D518" s="156"/>
      <c r="E518" s="157"/>
      <c r="F518" s="157"/>
      <c r="G518" s="157"/>
      <c r="J518" s="158"/>
      <c r="K518" s="159"/>
      <c r="L518" s="160"/>
      <c r="P518" s="157"/>
      <c r="Q518" s="157"/>
      <c r="R518" s="157"/>
      <c r="S518" s="157"/>
      <c r="T518" s="157"/>
      <c r="U518" s="157"/>
      <c r="V518" s="161"/>
      <c r="W518" s="161"/>
      <c r="X518" s="161"/>
    </row>
    <row r="519" spans="2:24" s="155" customFormat="1" x14ac:dyDescent="0.2">
      <c r="B519" s="156"/>
      <c r="C519" s="156"/>
      <c r="D519" s="156"/>
      <c r="E519" s="157"/>
      <c r="F519" s="157"/>
      <c r="G519" s="157"/>
      <c r="J519" s="158"/>
      <c r="K519" s="159"/>
      <c r="L519" s="160"/>
      <c r="P519" s="157"/>
      <c r="Q519" s="157"/>
      <c r="R519" s="157"/>
      <c r="S519" s="157"/>
      <c r="T519" s="157"/>
      <c r="U519" s="157"/>
      <c r="V519" s="161"/>
      <c r="W519" s="161"/>
      <c r="X519" s="161"/>
    </row>
    <row r="520" spans="2:24" s="155" customFormat="1" x14ac:dyDescent="0.2">
      <c r="B520" s="156"/>
      <c r="C520" s="156"/>
      <c r="D520" s="156"/>
      <c r="E520" s="157"/>
      <c r="F520" s="157"/>
      <c r="G520" s="157"/>
      <c r="J520" s="158"/>
      <c r="K520" s="159"/>
      <c r="L520" s="160"/>
      <c r="P520" s="157"/>
      <c r="Q520" s="157"/>
      <c r="R520" s="157"/>
      <c r="S520" s="157"/>
      <c r="T520" s="157"/>
      <c r="U520" s="157"/>
      <c r="V520" s="161"/>
      <c r="W520" s="161"/>
      <c r="X520" s="161"/>
    </row>
    <row r="521" spans="2:24" s="155" customFormat="1" x14ac:dyDescent="0.2">
      <c r="B521" s="156"/>
      <c r="C521" s="156"/>
      <c r="D521" s="156"/>
      <c r="E521" s="157"/>
      <c r="F521" s="157"/>
      <c r="G521" s="157"/>
      <c r="J521" s="158"/>
      <c r="K521" s="159"/>
      <c r="L521" s="160"/>
      <c r="P521" s="157"/>
      <c r="Q521" s="157"/>
      <c r="R521" s="157"/>
      <c r="S521" s="157"/>
      <c r="T521" s="157"/>
      <c r="U521" s="157"/>
      <c r="V521" s="161"/>
      <c r="W521" s="161"/>
      <c r="X521" s="161"/>
    </row>
    <row r="522" spans="2:24" s="155" customFormat="1" x14ac:dyDescent="0.2">
      <c r="B522" s="156"/>
      <c r="C522" s="156"/>
      <c r="D522" s="156"/>
      <c r="E522" s="157"/>
      <c r="F522" s="157"/>
      <c r="G522" s="157"/>
      <c r="J522" s="158"/>
      <c r="K522" s="159"/>
      <c r="L522" s="160"/>
      <c r="P522" s="157"/>
      <c r="Q522" s="157"/>
      <c r="R522" s="157"/>
      <c r="S522" s="157"/>
      <c r="T522" s="157"/>
      <c r="U522" s="157"/>
      <c r="V522" s="161"/>
      <c r="W522" s="161"/>
      <c r="X522" s="161"/>
    </row>
    <row r="523" spans="2:24" s="155" customFormat="1" x14ac:dyDescent="0.2">
      <c r="B523" s="156"/>
      <c r="C523" s="156"/>
      <c r="D523" s="156"/>
      <c r="E523" s="157"/>
      <c r="F523" s="157"/>
      <c r="G523" s="157"/>
      <c r="J523" s="158"/>
      <c r="K523" s="159"/>
      <c r="L523" s="160"/>
      <c r="P523" s="157"/>
      <c r="Q523" s="157"/>
      <c r="R523" s="157"/>
      <c r="S523" s="157"/>
      <c r="T523" s="157"/>
      <c r="U523" s="157"/>
      <c r="V523" s="161"/>
      <c r="W523" s="161"/>
      <c r="X523" s="161"/>
    </row>
    <row r="524" spans="2:24" s="155" customFormat="1" x14ac:dyDescent="0.2">
      <c r="B524" s="156"/>
      <c r="C524" s="156"/>
      <c r="D524" s="156"/>
      <c r="E524" s="157"/>
      <c r="F524" s="157"/>
      <c r="G524" s="157"/>
      <c r="J524" s="158"/>
      <c r="K524" s="159"/>
      <c r="L524" s="160"/>
      <c r="P524" s="157"/>
      <c r="Q524" s="157"/>
      <c r="R524" s="157"/>
      <c r="S524" s="157"/>
      <c r="T524" s="157"/>
      <c r="U524" s="157"/>
      <c r="V524" s="161"/>
      <c r="W524" s="161"/>
      <c r="X524" s="161"/>
    </row>
    <row r="525" spans="2:24" s="155" customFormat="1" x14ac:dyDescent="0.2">
      <c r="B525" s="156"/>
      <c r="C525" s="156"/>
      <c r="D525" s="156"/>
      <c r="E525" s="157"/>
      <c r="F525" s="157"/>
      <c r="G525" s="157"/>
      <c r="J525" s="158"/>
      <c r="K525" s="159"/>
      <c r="L525" s="160"/>
      <c r="P525" s="157"/>
      <c r="Q525" s="157"/>
      <c r="R525" s="157"/>
      <c r="S525" s="157"/>
      <c r="T525" s="157"/>
      <c r="U525" s="157"/>
      <c r="V525" s="161"/>
      <c r="W525" s="161"/>
      <c r="X525" s="161"/>
    </row>
    <row r="526" spans="2:24" s="155" customFormat="1" x14ac:dyDescent="0.2">
      <c r="B526" s="156"/>
      <c r="C526" s="156"/>
      <c r="D526" s="156"/>
      <c r="E526" s="157"/>
      <c r="F526" s="157"/>
      <c r="G526" s="157"/>
      <c r="J526" s="158"/>
      <c r="K526" s="159"/>
      <c r="L526" s="160"/>
      <c r="P526" s="157"/>
      <c r="Q526" s="157"/>
      <c r="R526" s="157"/>
      <c r="S526" s="157"/>
      <c r="T526" s="157"/>
      <c r="U526" s="157"/>
      <c r="V526" s="161"/>
      <c r="W526" s="161"/>
      <c r="X526" s="161"/>
    </row>
    <row r="527" spans="2:24" s="155" customFormat="1" x14ac:dyDescent="0.2">
      <c r="B527" s="156"/>
      <c r="C527" s="156"/>
      <c r="D527" s="156"/>
      <c r="E527" s="157"/>
      <c r="F527" s="157"/>
      <c r="G527" s="157"/>
      <c r="J527" s="158"/>
      <c r="K527" s="159"/>
      <c r="L527" s="160"/>
      <c r="P527" s="157"/>
      <c r="Q527" s="157"/>
      <c r="R527" s="157"/>
      <c r="S527" s="157"/>
      <c r="T527" s="157"/>
      <c r="U527" s="157"/>
      <c r="V527" s="161"/>
      <c r="W527" s="161"/>
      <c r="X527" s="161"/>
    </row>
    <row r="528" spans="2:24" s="155" customFormat="1" x14ac:dyDescent="0.2">
      <c r="B528" s="156"/>
      <c r="C528" s="156"/>
      <c r="D528" s="156"/>
      <c r="E528" s="157"/>
      <c r="F528" s="157"/>
      <c r="G528" s="157"/>
      <c r="J528" s="158"/>
      <c r="K528" s="159"/>
      <c r="L528" s="160"/>
      <c r="P528" s="157"/>
      <c r="Q528" s="157"/>
      <c r="R528" s="157"/>
      <c r="S528" s="157"/>
      <c r="T528" s="157"/>
      <c r="U528" s="157"/>
      <c r="V528" s="161"/>
      <c r="W528" s="161"/>
      <c r="X528" s="161"/>
    </row>
    <row r="529" spans="2:24" s="155" customFormat="1" x14ac:dyDescent="0.2">
      <c r="B529" s="156"/>
      <c r="C529" s="156"/>
      <c r="D529" s="156"/>
      <c r="E529" s="157"/>
      <c r="F529" s="157"/>
      <c r="G529" s="157"/>
      <c r="J529" s="158"/>
      <c r="K529" s="159"/>
      <c r="L529" s="160"/>
      <c r="P529" s="157"/>
      <c r="Q529" s="157"/>
      <c r="R529" s="157"/>
      <c r="S529" s="157"/>
      <c r="T529" s="157"/>
      <c r="U529" s="157"/>
      <c r="V529" s="161"/>
      <c r="W529" s="161"/>
      <c r="X529" s="161"/>
    </row>
    <row r="530" spans="2:24" s="155" customFormat="1" x14ac:dyDescent="0.2">
      <c r="B530" s="156"/>
      <c r="C530" s="156"/>
      <c r="D530" s="156"/>
      <c r="E530" s="157"/>
      <c r="F530" s="157"/>
      <c r="G530" s="157"/>
      <c r="J530" s="158"/>
      <c r="K530" s="159"/>
      <c r="L530" s="160"/>
      <c r="P530" s="157"/>
      <c r="Q530" s="157"/>
      <c r="R530" s="157"/>
      <c r="S530" s="157"/>
      <c r="T530" s="157"/>
      <c r="U530" s="157"/>
      <c r="V530" s="161"/>
      <c r="W530" s="161"/>
      <c r="X530" s="161"/>
    </row>
    <row r="531" spans="2:24" s="155" customFormat="1" x14ac:dyDescent="0.2">
      <c r="B531" s="156"/>
      <c r="C531" s="156"/>
      <c r="D531" s="156"/>
      <c r="E531" s="157"/>
      <c r="F531" s="157"/>
      <c r="G531" s="157"/>
      <c r="J531" s="158"/>
      <c r="K531" s="159"/>
      <c r="L531" s="160"/>
      <c r="P531" s="157"/>
      <c r="Q531" s="157"/>
      <c r="R531" s="157"/>
      <c r="S531" s="157"/>
      <c r="T531" s="157"/>
      <c r="U531" s="157"/>
      <c r="V531" s="161"/>
      <c r="W531" s="161"/>
      <c r="X531" s="161"/>
    </row>
    <row r="532" spans="2:24" s="155" customFormat="1" x14ac:dyDescent="0.2">
      <c r="B532" s="156"/>
      <c r="C532" s="156"/>
      <c r="D532" s="156"/>
      <c r="E532" s="157"/>
      <c r="F532" s="157"/>
      <c r="G532" s="157"/>
      <c r="J532" s="158"/>
      <c r="K532" s="159"/>
      <c r="L532" s="160"/>
      <c r="P532" s="157"/>
      <c r="Q532" s="157"/>
      <c r="R532" s="157"/>
      <c r="S532" s="157"/>
      <c r="T532" s="157"/>
      <c r="U532" s="157"/>
      <c r="V532" s="161"/>
      <c r="W532" s="161"/>
      <c r="X532" s="161"/>
    </row>
    <row r="533" spans="2:24" s="155" customFormat="1" x14ac:dyDescent="0.2">
      <c r="B533" s="156"/>
      <c r="C533" s="156"/>
      <c r="D533" s="156"/>
      <c r="E533" s="157"/>
      <c r="F533" s="157"/>
      <c r="G533" s="157"/>
      <c r="J533" s="158"/>
      <c r="K533" s="159"/>
      <c r="L533" s="160"/>
      <c r="P533" s="157"/>
      <c r="Q533" s="157"/>
      <c r="R533" s="157"/>
      <c r="S533" s="157"/>
      <c r="T533" s="157"/>
      <c r="U533" s="157"/>
      <c r="V533" s="161"/>
      <c r="W533" s="161"/>
      <c r="X533" s="161"/>
    </row>
    <row r="534" spans="2:24" s="155" customFormat="1" x14ac:dyDescent="0.2">
      <c r="B534" s="156"/>
      <c r="C534" s="156"/>
      <c r="D534" s="156"/>
      <c r="E534" s="157"/>
      <c r="F534" s="157"/>
      <c r="G534" s="157"/>
      <c r="J534" s="158"/>
      <c r="K534" s="159"/>
      <c r="L534" s="160"/>
      <c r="P534" s="157"/>
      <c r="Q534" s="157"/>
      <c r="R534" s="157"/>
      <c r="S534" s="157"/>
      <c r="T534" s="157"/>
      <c r="U534" s="157"/>
      <c r="V534" s="161"/>
      <c r="W534" s="161"/>
      <c r="X534" s="161"/>
    </row>
    <row r="535" spans="2:24" s="155" customFormat="1" x14ac:dyDescent="0.2">
      <c r="B535" s="156"/>
      <c r="C535" s="156"/>
      <c r="D535" s="156"/>
      <c r="E535" s="157"/>
      <c r="F535" s="157"/>
      <c r="G535" s="157"/>
      <c r="J535" s="158"/>
      <c r="K535" s="159"/>
      <c r="L535" s="160"/>
      <c r="P535" s="157"/>
      <c r="Q535" s="157"/>
      <c r="R535" s="157"/>
      <c r="S535" s="157"/>
      <c r="T535" s="157"/>
      <c r="U535" s="157"/>
      <c r="V535" s="161"/>
      <c r="W535" s="161"/>
      <c r="X535" s="161"/>
    </row>
    <row r="536" spans="2:24" s="155" customFormat="1" x14ac:dyDescent="0.2">
      <c r="B536" s="156"/>
      <c r="C536" s="156"/>
      <c r="D536" s="156"/>
      <c r="E536" s="157"/>
      <c r="F536" s="157"/>
      <c r="G536" s="157"/>
      <c r="J536" s="158"/>
      <c r="K536" s="159"/>
      <c r="L536" s="160"/>
      <c r="P536" s="157"/>
      <c r="Q536" s="157"/>
      <c r="R536" s="157"/>
      <c r="S536" s="157"/>
      <c r="T536" s="157"/>
      <c r="U536" s="157"/>
      <c r="V536" s="161"/>
      <c r="W536" s="161"/>
      <c r="X536" s="161"/>
    </row>
    <row r="537" spans="2:24" s="155" customFormat="1" x14ac:dyDescent="0.2">
      <c r="B537" s="156"/>
      <c r="C537" s="156"/>
      <c r="D537" s="156"/>
      <c r="E537" s="157"/>
      <c r="F537" s="157"/>
      <c r="G537" s="157"/>
      <c r="J537" s="158"/>
      <c r="K537" s="159"/>
      <c r="L537" s="160"/>
      <c r="P537" s="157"/>
      <c r="Q537" s="157"/>
      <c r="R537" s="157"/>
      <c r="S537" s="157"/>
      <c r="T537" s="157"/>
      <c r="U537" s="157"/>
      <c r="V537" s="161"/>
      <c r="W537" s="161"/>
      <c r="X537" s="161"/>
    </row>
    <row r="538" spans="2:24" s="155" customFormat="1" x14ac:dyDescent="0.2">
      <c r="B538" s="156"/>
      <c r="C538" s="156"/>
      <c r="D538" s="156"/>
      <c r="E538" s="157"/>
      <c r="F538" s="157"/>
      <c r="G538" s="157"/>
      <c r="J538" s="158"/>
      <c r="K538" s="159"/>
      <c r="L538" s="160"/>
      <c r="P538" s="157"/>
      <c r="Q538" s="157"/>
      <c r="R538" s="157"/>
      <c r="S538" s="157"/>
      <c r="T538" s="157"/>
      <c r="U538" s="157"/>
      <c r="V538" s="161"/>
      <c r="W538" s="161"/>
      <c r="X538" s="161"/>
    </row>
    <row r="539" spans="2:24" s="155" customFormat="1" x14ac:dyDescent="0.2">
      <c r="B539" s="156"/>
      <c r="C539" s="156"/>
      <c r="D539" s="156"/>
      <c r="E539" s="157"/>
      <c r="F539" s="157"/>
      <c r="G539" s="157"/>
      <c r="J539" s="158"/>
      <c r="K539" s="159"/>
      <c r="L539" s="160"/>
      <c r="P539" s="157"/>
      <c r="Q539" s="157"/>
      <c r="R539" s="157"/>
      <c r="S539" s="157"/>
      <c r="T539" s="157"/>
      <c r="U539" s="157"/>
      <c r="V539" s="161"/>
      <c r="W539" s="161"/>
      <c r="X539" s="161"/>
    </row>
    <row r="540" spans="2:24" s="155" customFormat="1" x14ac:dyDescent="0.2">
      <c r="B540" s="156"/>
      <c r="C540" s="156"/>
      <c r="D540" s="156"/>
      <c r="E540" s="157"/>
      <c r="F540" s="157"/>
      <c r="G540" s="157"/>
      <c r="J540" s="158"/>
      <c r="K540" s="159"/>
      <c r="L540" s="160"/>
      <c r="P540" s="157"/>
      <c r="Q540" s="157"/>
      <c r="R540" s="157"/>
      <c r="S540" s="157"/>
      <c r="T540" s="157"/>
      <c r="U540" s="157"/>
      <c r="V540" s="161"/>
      <c r="W540" s="161"/>
      <c r="X540" s="161"/>
    </row>
    <row r="541" spans="2:24" s="155" customFormat="1" x14ac:dyDescent="0.2">
      <c r="B541" s="156"/>
      <c r="C541" s="156"/>
      <c r="D541" s="156"/>
      <c r="E541" s="157"/>
      <c r="F541" s="157"/>
      <c r="G541" s="157"/>
      <c r="J541" s="158"/>
      <c r="K541" s="159"/>
      <c r="L541" s="160"/>
      <c r="P541" s="157"/>
      <c r="Q541" s="157"/>
      <c r="R541" s="157"/>
      <c r="S541" s="157"/>
      <c r="T541" s="157"/>
      <c r="U541" s="157"/>
      <c r="V541" s="161"/>
      <c r="W541" s="161"/>
      <c r="X541" s="161"/>
    </row>
    <row r="542" spans="2:24" s="155" customFormat="1" x14ac:dyDescent="0.2">
      <c r="B542" s="156"/>
      <c r="C542" s="156"/>
      <c r="D542" s="156"/>
      <c r="E542" s="157"/>
      <c r="F542" s="157"/>
      <c r="G542" s="157"/>
      <c r="J542" s="158"/>
      <c r="K542" s="159"/>
      <c r="L542" s="160"/>
      <c r="P542" s="157"/>
      <c r="Q542" s="157"/>
      <c r="R542" s="157"/>
      <c r="S542" s="157"/>
      <c r="T542" s="157"/>
      <c r="U542" s="157"/>
      <c r="V542" s="161"/>
      <c r="W542" s="161"/>
      <c r="X542" s="161"/>
    </row>
    <row r="543" spans="2:24" s="155" customFormat="1" x14ac:dyDescent="0.2">
      <c r="B543" s="156"/>
      <c r="C543" s="156"/>
      <c r="D543" s="156"/>
      <c r="E543" s="157"/>
      <c r="F543" s="157"/>
      <c r="G543" s="157"/>
      <c r="J543" s="158"/>
      <c r="K543" s="159"/>
      <c r="L543" s="160"/>
      <c r="P543" s="157"/>
      <c r="Q543" s="157"/>
      <c r="R543" s="157"/>
      <c r="S543" s="157"/>
      <c r="T543" s="157"/>
      <c r="U543" s="157"/>
      <c r="V543" s="161"/>
      <c r="W543" s="161"/>
      <c r="X543" s="161"/>
    </row>
    <row r="544" spans="2:24" s="155" customFormat="1" x14ac:dyDescent="0.2">
      <c r="B544" s="156"/>
      <c r="C544" s="156"/>
      <c r="D544" s="156"/>
      <c r="E544" s="157"/>
      <c r="F544" s="157"/>
      <c r="G544" s="157"/>
      <c r="J544" s="158"/>
      <c r="K544" s="159"/>
      <c r="L544" s="160"/>
      <c r="P544" s="157"/>
      <c r="Q544" s="157"/>
      <c r="R544" s="157"/>
      <c r="S544" s="157"/>
      <c r="T544" s="157"/>
      <c r="U544" s="157"/>
      <c r="V544" s="161"/>
      <c r="W544" s="161"/>
      <c r="X544" s="161"/>
    </row>
    <row r="545" spans="2:24" s="155" customFormat="1" x14ac:dyDescent="0.2">
      <c r="B545" s="156"/>
      <c r="C545" s="156"/>
      <c r="D545" s="156"/>
      <c r="E545" s="157"/>
      <c r="F545" s="157"/>
      <c r="G545" s="157"/>
      <c r="J545" s="158"/>
      <c r="K545" s="159"/>
      <c r="L545" s="160"/>
      <c r="P545" s="157"/>
      <c r="Q545" s="157"/>
      <c r="R545" s="157"/>
      <c r="S545" s="157"/>
      <c r="T545" s="157"/>
      <c r="U545" s="157"/>
      <c r="V545" s="161"/>
      <c r="W545" s="161"/>
      <c r="X545" s="161"/>
    </row>
    <row r="546" spans="2:24" s="155" customFormat="1" x14ac:dyDescent="0.2">
      <c r="B546" s="156"/>
      <c r="C546" s="156"/>
      <c r="D546" s="156"/>
      <c r="E546" s="157"/>
      <c r="F546" s="157"/>
      <c r="G546" s="157"/>
      <c r="J546" s="158"/>
      <c r="K546" s="159"/>
      <c r="L546" s="160"/>
      <c r="P546" s="157"/>
      <c r="Q546" s="157"/>
      <c r="R546" s="157"/>
      <c r="S546" s="157"/>
      <c r="T546" s="157"/>
      <c r="U546" s="157"/>
      <c r="V546" s="161"/>
      <c r="W546" s="161"/>
      <c r="X546" s="161"/>
    </row>
    <row r="547" spans="2:24" s="155" customFormat="1" x14ac:dyDescent="0.2">
      <c r="B547" s="156"/>
      <c r="C547" s="156"/>
      <c r="D547" s="156"/>
      <c r="E547" s="157"/>
      <c r="F547" s="157"/>
      <c r="G547" s="157"/>
      <c r="J547" s="158"/>
      <c r="K547" s="159"/>
      <c r="L547" s="160"/>
      <c r="P547" s="157"/>
      <c r="Q547" s="157"/>
      <c r="R547" s="157"/>
      <c r="S547" s="157"/>
      <c r="T547" s="157"/>
      <c r="U547" s="157"/>
      <c r="V547" s="161"/>
      <c r="W547" s="161"/>
      <c r="X547" s="161"/>
    </row>
    <row r="548" spans="2:24" s="155" customFormat="1" x14ac:dyDescent="0.2">
      <c r="B548" s="156"/>
      <c r="C548" s="156"/>
      <c r="D548" s="156"/>
      <c r="E548" s="157"/>
      <c r="F548" s="157"/>
      <c r="G548" s="157"/>
      <c r="J548" s="158"/>
      <c r="K548" s="159"/>
      <c r="L548" s="160"/>
      <c r="P548" s="157"/>
      <c r="Q548" s="157"/>
      <c r="R548" s="157"/>
      <c r="S548" s="157"/>
      <c r="T548" s="157"/>
      <c r="U548" s="157"/>
      <c r="V548" s="161"/>
      <c r="W548" s="161"/>
      <c r="X548" s="161"/>
    </row>
    <row r="549" spans="2:24" s="155" customFormat="1" x14ac:dyDescent="0.2">
      <c r="B549" s="156"/>
      <c r="C549" s="156"/>
      <c r="D549" s="156"/>
      <c r="E549" s="157"/>
      <c r="F549" s="157"/>
      <c r="G549" s="157"/>
      <c r="J549" s="158"/>
      <c r="K549" s="159"/>
      <c r="L549" s="160"/>
      <c r="P549" s="157"/>
      <c r="Q549" s="157"/>
      <c r="R549" s="157"/>
      <c r="S549" s="157"/>
      <c r="T549" s="157"/>
      <c r="U549" s="157"/>
      <c r="V549" s="161"/>
      <c r="W549" s="161"/>
      <c r="X549" s="161"/>
    </row>
    <row r="550" spans="2:24" s="155" customFormat="1" x14ac:dyDescent="0.2">
      <c r="B550" s="156"/>
      <c r="C550" s="156"/>
      <c r="D550" s="156"/>
      <c r="E550" s="157"/>
      <c r="F550" s="157"/>
      <c r="G550" s="157"/>
      <c r="J550" s="158"/>
      <c r="K550" s="159"/>
      <c r="L550" s="160"/>
      <c r="P550" s="157"/>
      <c r="Q550" s="157"/>
      <c r="R550" s="157"/>
      <c r="S550" s="157"/>
      <c r="T550" s="157"/>
      <c r="U550" s="157"/>
      <c r="V550" s="161"/>
      <c r="W550" s="161"/>
      <c r="X550" s="161"/>
    </row>
    <row r="551" spans="2:24" s="155" customFormat="1" x14ac:dyDescent="0.2">
      <c r="B551" s="156"/>
      <c r="C551" s="156"/>
      <c r="D551" s="156"/>
      <c r="E551" s="157"/>
      <c r="F551" s="157"/>
      <c r="G551" s="157"/>
      <c r="J551" s="158"/>
      <c r="K551" s="159"/>
      <c r="L551" s="160"/>
      <c r="P551" s="157"/>
      <c r="Q551" s="157"/>
      <c r="R551" s="157"/>
      <c r="S551" s="157"/>
      <c r="T551" s="157"/>
      <c r="U551" s="157"/>
      <c r="V551" s="161"/>
      <c r="W551" s="161"/>
      <c r="X551" s="161"/>
    </row>
    <row r="552" spans="2:24" s="155" customFormat="1" x14ac:dyDescent="0.2">
      <c r="B552" s="156"/>
      <c r="C552" s="156"/>
      <c r="D552" s="156"/>
      <c r="E552" s="157"/>
      <c r="F552" s="157"/>
      <c r="G552" s="157"/>
      <c r="J552" s="158"/>
      <c r="K552" s="159"/>
      <c r="L552" s="160"/>
      <c r="P552" s="157"/>
      <c r="Q552" s="157"/>
      <c r="R552" s="157"/>
      <c r="S552" s="157"/>
      <c r="T552" s="157"/>
      <c r="U552" s="157"/>
      <c r="V552" s="161"/>
      <c r="W552" s="161"/>
      <c r="X552" s="161"/>
    </row>
    <row r="553" spans="2:24" s="155" customFormat="1" x14ac:dyDescent="0.2">
      <c r="B553" s="156"/>
      <c r="C553" s="156"/>
      <c r="D553" s="156"/>
      <c r="E553" s="157"/>
      <c r="F553" s="157"/>
      <c r="G553" s="157"/>
      <c r="J553" s="158"/>
      <c r="K553" s="159"/>
      <c r="L553" s="160"/>
      <c r="P553" s="157"/>
      <c r="Q553" s="157"/>
      <c r="R553" s="157"/>
      <c r="S553" s="157"/>
      <c r="T553" s="157"/>
      <c r="U553" s="157"/>
      <c r="V553" s="161"/>
      <c r="W553" s="161"/>
      <c r="X553" s="161"/>
    </row>
    <row r="554" spans="2:24" s="155" customFormat="1" x14ac:dyDescent="0.2">
      <c r="B554" s="156"/>
      <c r="C554" s="156"/>
      <c r="D554" s="156"/>
      <c r="E554" s="157"/>
      <c r="F554" s="157"/>
      <c r="G554" s="157"/>
      <c r="J554" s="158"/>
      <c r="K554" s="159"/>
      <c r="L554" s="160"/>
      <c r="P554" s="157"/>
      <c r="Q554" s="157"/>
      <c r="R554" s="157"/>
      <c r="S554" s="157"/>
      <c r="T554" s="157"/>
      <c r="U554" s="157"/>
      <c r="V554" s="161"/>
      <c r="W554" s="161"/>
      <c r="X554" s="161"/>
    </row>
    <row r="555" spans="2:24" s="155" customFormat="1" x14ac:dyDescent="0.2">
      <c r="B555" s="156"/>
      <c r="C555" s="156"/>
      <c r="D555" s="156"/>
      <c r="E555" s="157"/>
      <c r="F555" s="157"/>
      <c r="G555" s="157"/>
      <c r="J555" s="158"/>
      <c r="K555" s="159"/>
      <c r="L555" s="160"/>
      <c r="P555" s="157"/>
      <c r="Q555" s="157"/>
      <c r="R555" s="157"/>
      <c r="S555" s="157"/>
      <c r="T555" s="157"/>
      <c r="U555" s="157"/>
      <c r="V555" s="161"/>
      <c r="W555" s="161"/>
      <c r="X555" s="161"/>
    </row>
    <row r="556" spans="2:24" s="155" customFormat="1" x14ac:dyDescent="0.2">
      <c r="B556" s="156"/>
      <c r="C556" s="156"/>
      <c r="D556" s="156"/>
      <c r="E556" s="157"/>
      <c r="F556" s="157"/>
      <c r="G556" s="157"/>
      <c r="J556" s="158"/>
      <c r="K556" s="159"/>
      <c r="L556" s="160"/>
      <c r="P556" s="157"/>
      <c r="Q556" s="157"/>
      <c r="R556" s="157"/>
      <c r="S556" s="157"/>
      <c r="T556" s="157"/>
      <c r="U556" s="157"/>
      <c r="V556" s="161"/>
      <c r="W556" s="161"/>
      <c r="X556" s="161"/>
    </row>
    <row r="557" spans="2:24" s="155" customFormat="1" x14ac:dyDescent="0.2">
      <c r="B557" s="156"/>
      <c r="C557" s="156"/>
      <c r="D557" s="156"/>
      <c r="E557" s="157"/>
      <c r="F557" s="157"/>
      <c r="G557" s="157"/>
      <c r="J557" s="158"/>
      <c r="K557" s="159"/>
      <c r="L557" s="160"/>
      <c r="P557" s="157"/>
      <c r="Q557" s="157"/>
      <c r="R557" s="157"/>
      <c r="S557" s="157"/>
      <c r="T557" s="157"/>
      <c r="U557" s="157"/>
      <c r="V557" s="161"/>
      <c r="W557" s="161"/>
      <c r="X557" s="161"/>
    </row>
    <row r="558" spans="2:24" s="155" customFormat="1" x14ac:dyDescent="0.2">
      <c r="B558" s="156"/>
      <c r="C558" s="156"/>
      <c r="D558" s="156"/>
      <c r="E558" s="157"/>
      <c r="F558" s="157"/>
      <c r="G558" s="157"/>
      <c r="J558" s="158"/>
      <c r="K558" s="159"/>
      <c r="L558" s="160"/>
      <c r="P558" s="157"/>
      <c r="Q558" s="157"/>
      <c r="R558" s="157"/>
      <c r="S558" s="157"/>
      <c r="T558" s="157"/>
      <c r="U558" s="157"/>
      <c r="V558" s="161"/>
      <c r="W558" s="161"/>
      <c r="X558" s="161"/>
    </row>
    <row r="559" spans="2:24" s="155" customFormat="1" x14ac:dyDescent="0.2">
      <c r="B559" s="156"/>
      <c r="C559" s="156"/>
      <c r="D559" s="156"/>
      <c r="E559" s="157"/>
      <c r="F559" s="157"/>
      <c r="G559" s="157"/>
      <c r="J559" s="158"/>
      <c r="K559" s="159"/>
      <c r="L559" s="160"/>
      <c r="P559" s="157"/>
      <c r="Q559" s="157"/>
      <c r="R559" s="157"/>
      <c r="S559" s="157"/>
      <c r="T559" s="157"/>
      <c r="U559" s="157"/>
      <c r="V559" s="161"/>
      <c r="W559" s="161"/>
      <c r="X559" s="161"/>
    </row>
    <row r="560" spans="2:24" s="155" customFormat="1" x14ac:dyDescent="0.2">
      <c r="B560" s="156"/>
      <c r="C560" s="156"/>
      <c r="D560" s="156"/>
      <c r="E560" s="157"/>
      <c r="F560" s="157"/>
      <c r="G560" s="157"/>
      <c r="J560" s="158"/>
      <c r="K560" s="159"/>
      <c r="L560" s="160"/>
      <c r="P560" s="157"/>
      <c r="Q560" s="157"/>
      <c r="R560" s="157"/>
      <c r="S560" s="157"/>
      <c r="T560" s="157"/>
      <c r="U560" s="157"/>
      <c r="V560" s="161"/>
      <c r="W560" s="161"/>
      <c r="X560" s="161"/>
    </row>
    <row r="561" spans="2:24" s="155" customFormat="1" x14ac:dyDescent="0.2">
      <c r="B561" s="156"/>
      <c r="C561" s="156"/>
      <c r="D561" s="156"/>
      <c r="E561" s="157"/>
      <c r="F561" s="157"/>
      <c r="G561" s="157"/>
      <c r="J561" s="158"/>
      <c r="K561" s="159"/>
      <c r="L561" s="160"/>
      <c r="P561" s="157"/>
      <c r="Q561" s="157"/>
      <c r="R561" s="157"/>
      <c r="S561" s="157"/>
      <c r="T561" s="157"/>
      <c r="U561" s="157"/>
      <c r="V561" s="161"/>
      <c r="W561" s="161"/>
      <c r="X561" s="161"/>
    </row>
    <row r="562" spans="2:24" s="155" customFormat="1" x14ac:dyDescent="0.2">
      <c r="B562" s="156"/>
      <c r="C562" s="156"/>
      <c r="D562" s="156"/>
      <c r="E562" s="157"/>
      <c r="F562" s="157"/>
      <c r="G562" s="157"/>
      <c r="J562" s="158"/>
      <c r="K562" s="159"/>
      <c r="L562" s="160"/>
      <c r="P562" s="157"/>
      <c r="Q562" s="157"/>
      <c r="R562" s="157"/>
      <c r="S562" s="157"/>
      <c r="T562" s="157"/>
      <c r="U562" s="157"/>
      <c r="V562" s="161"/>
      <c r="W562" s="161"/>
      <c r="X562" s="161"/>
    </row>
    <row r="563" spans="2:24" s="155" customFormat="1" x14ac:dyDescent="0.2">
      <c r="B563" s="156"/>
      <c r="C563" s="156"/>
      <c r="D563" s="156"/>
      <c r="E563" s="157"/>
      <c r="F563" s="157"/>
      <c r="G563" s="157"/>
      <c r="J563" s="158"/>
      <c r="K563" s="159"/>
      <c r="L563" s="160"/>
      <c r="P563" s="157"/>
      <c r="Q563" s="157"/>
      <c r="R563" s="157"/>
      <c r="S563" s="157"/>
      <c r="T563" s="157"/>
      <c r="U563" s="157"/>
      <c r="V563" s="161"/>
      <c r="W563" s="161"/>
      <c r="X563" s="161"/>
    </row>
    <row r="564" spans="2:24" s="155" customFormat="1" x14ac:dyDescent="0.2">
      <c r="B564" s="156"/>
      <c r="C564" s="156"/>
      <c r="D564" s="156"/>
      <c r="E564" s="157"/>
      <c r="F564" s="157"/>
      <c r="G564" s="157"/>
      <c r="J564" s="158"/>
      <c r="K564" s="159"/>
      <c r="L564" s="160"/>
      <c r="P564" s="157"/>
      <c r="Q564" s="157"/>
      <c r="R564" s="157"/>
      <c r="S564" s="157"/>
      <c r="T564" s="157"/>
      <c r="U564" s="157"/>
      <c r="V564" s="161"/>
      <c r="W564" s="161"/>
      <c r="X564" s="161"/>
    </row>
    <row r="565" spans="2:24" s="155" customFormat="1" x14ac:dyDescent="0.2">
      <c r="B565" s="156"/>
      <c r="C565" s="156"/>
      <c r="D565" s="156"/>
      <c r="E565" s="157"/>
      <c r="F565" s="157"/>
      <c r="G565" s="157"/>
      <c r="J565" s="158"/>
      <c r="K565" s="159"/>
      <c r="L565" s="160"/>
      <c r="P565" s="157"/>
      <c r="Q565" s="157"/>
      <c r="R565" s="157"/>
      <c r="S565" s="157"/>
      <c r="T565" s="157"/>
      <c r="U565" s="157"/>
      <c r="V565" s="161"/>
      <c r="W565" s="161"/>
      <c r="X565" s="161"/>
    </row>
    <row r="566" spans="2:24" s="155" customFormat="1" x14ac:dyDescent="0.2">
      <c r="B566" s="156"/>
      <c r="C566" s="156"/>
      <c r="D566" s="156"/>
      <c r="E566" s="157"/>
      <c r="F566" s="157"/>
      <c r="G566" s="157"/>
      <c r="J566" s="158"/>
      <c r="K566" s="159"/>
      <c r="L566" s="160"/>
      <c r="P566" s="157"/>
      <c r="Q566" s="157"/>
      <c r="R566" s="157"/>
      <c r="S566" s="157"/>
      <c r="T566" s="157"/>
      <c r="U566" s="157"/>
      <c r="V566" s="161"/>
      <c r="W566" s="161"/>
      <c r="X566" s="161"/>
    </row>
    <row r="567" spans="2:24" s="155" customFormat="1" x14ac:dyDescent="0.2">
      <c r="B567" s="156"/>
      <c r="C567" s="156"/>
      <c r="D567" s="156"/>
      <c r="E567" s="157"/>
      <c r="F567" s="157"/>
      <c r="G567" s="157"/>
      <c r="J567" s="158"/>
      <c r="K567" s="159"/>
      <c r="L567" s="160"/>
      <c r="P567" s="157"/>
      <c r="Q567" s="157"/>
      <c r="R567" s="157"/>
      <c r="S567" s="157"/>
      <c r="T567" s="157"/>
      <c r="U567" s="157"/>
      <c r="V567" s="161"/>
      <c r="W567" s="161"/>
      <c r="X567" s="161"/>
    </row>
    <row r="568" spans="2:24" s="155" customFormat="1" x14ac:dyDescent="0.2">
      <c r="B568" s="156"/>
      <c r="C568" s="156"/>
      <c r="D568" s="156"/>
      <c r="E568" s="157"/>
      <c r="F568" s="157"/>
      <c r="G568" s="157"/>
      <c r="J568" s="158"/>
      <c r="K568" s="159"/>
      <c r="L568" s="160"/>
      <c r="P568" s="157"/>
      <c r="Q568" s="157"/>
      <c r="R568" s="157"/>
      <c r="S568" s="157"/>
      <c r="T568" s="157"/>
      <c r="U568" s="157"/>
      <c r="V568" s="161"/>
      <c r="W568" s="161"/>
      <c r="X568" s="161"/>
    </row>
    <row r="569" spans="2:24" s="155" customFormat="1" x14ac:dyDescent="0.2">
      <c r="B569" s="156"/>
      <c r="C569" s="156"/>
      <c r="D569" s="156"/>
      <c r="E569" s="157"/>
      <c r="F569" s="157"/>
      <c r="G569" s="157"/>
      <c r="J569" s="158"/>
      <c r="K569" s="159"/>
      <c r="L569" s="160"/>
      <c r="P569" s="157"/>
      <c r="Q569" s="157"/>
      <c r="R569" s="157"/>
      <c r="S569" s="157"/>
      <c r="T569" s="157"/>
      <c r="U569" s="157"/>
      <c r="V569" s="161"/>
      <c r="W569" s="161"/>
      <c r="X569" s="161"/>
    </row>
    <row r="570" spans="2:24" s="155" customFormat="1" x14ac:dyDescent="0.2">
      <c r="B570" s="156"/>
      <c r="C570" s="156"/>
      <c r="D570" s="156"/>
      <c r="E570" s="157"/>
      <c r="F570" s="157"/>
      <c r="G570" s="157"/>
      <c r="J570" s="158"/>
      <c r="K570" s="159"/>
      <c r="L570" s="160"/>
      <c r="P570" s="157"/>
      <c r="Q570" s="157"/>
      <c r="R570" s="157"/>
      <c r="S570" s="157"/>
      <c r="T570" s="157"/>
      <c r="U570" s="157"/>
      <c r="V570" s="161"/>
      <c r="W570" s="161"/>
      <c r="X570" s="161"/>
    </row>
    <row r="571" spans="2:24" s="155" customFormat="1" x14ac:dyDescent="0.2">
      <c r="B571" s="156"/>
      <c r="C571" s="156"/>
      <c r="D571" s="156"/>
      <c r="E571" s="157"/>
      <c r="F571" s="157"/>
      <c r="G571" s="157"/>
      <c r="J571" s="158"/>
      <c r="K571" s="159"/>
      <c r="L571" s="160"/>
      <c r="P571" s="157"/>
      <c r="Q571" s="157"/>
      <c r="R571" s="157"/>
      <c r="S571" s="157"/>
      <c r="T571" s="157"/>
      <c r="U571" s="157"/>
      <c r="V571" s="161"/>
      <c r="W571" s="161"/>
      <c r="X571" s="161"/>
    </row>
    <row r="572" spans="2:24" s="155" customFormat="1" x14ac:dyDescent="0.2">
      <c r="B572" s="156"/>
      <c r="C572" s="156"/>
      <c r="D572" s="156"/>
      <c r="E572" s="157"/>
      <c r="F572" s="157"/>
      <c r="G572" s="157"/>
      <c r="J572" s="158"/>
      <c r="K572" s="159"/>
      <c r="L572" s="160"/>
      <c r="P572" s="157"/>
      <c r="Q572" s="157"/>
      <c r="R572" s="157"/>
      <c r="S572" s="157"/>
      <c r="T572" s="157"/>
      <c r="U572" s="157"/>
      <c r="V572" s="161"/>
      <c r="W572" s="161"/>
      <c r="X572" s="161"/>
    </row>
    <row r="573" spans="2:24" s="155" customFormat="1" x14ac:dyDescent="0.2">
      <c r="B573" s="156"/>
      <c r="C573" s="156"/>
      <c r="D573" s="156"/>
      <c r="E573" s="157"/>
      <c r="F573" s="157"/>
      <c r="G573" s="157"/>
      <c r="J573" s="158"/>
      <c r="K573" s="159"/>
      <c r="L573" s="160"/>
      <c r="P573" s="157"/>
      <c r="Q573" s="157"/>
      <c r="R573" s="157"/>
      <c r="S573" s="157"/>
      <c r="T573" s="157"/>
      <c r="U573" s="157"/>
      <c r="V573" s="161"/>
      <c r="W573" s="161"/>
      <c r="X573" s="161"/>
    </row>
    <row r="574" spans="2:24" s="155" customFormat="1" x14ac:dyDescent="0.2">
      <c r="B574" s="156"/>
      <c r="C574" s="156"/>
      <c r="D574" s="156"/>
      <c r="E574" s="157"/>
      <c r="F574" s="157"/>
      <c r="G574" s="157"/>
      <c r="J574" s="158"/>
      <c r="K574" s="159"/>
      <c r="L574" s="160"/>
      <c r="P574" s="157"/>
      <c r="Q574" s="157"/>
      <c r="R574" s="157"/>
      <c r="S574" s="157"/>
      <c r="T574" s="157"/>
      <c r="U574" s="157"/>
      <c r="V574" s="161"/>
      <c r="W574" s="161"/>
      <c r="X574" s="161"/>
    </row>
    <row r="575" spans="2:24" s="155" customFormat="1" x14ac:dyDescent="0.2">
      <c r="B575" s="156"/>
      <c r="C575" s="156"/>
      <c r="D575" s="156"/>
      <c r="E575" s="157"/>
      <c r="F575" s="157"/>
      <c r="G575" s="157"/>
      <c r="J575" s="158"/>
      <c r="K575" s="159"/>
      <c r="L575" s="160"/>
      <c r="P575" s="157"/>
      <c r="Q575" s="157"/>
      <c r="R575" s="157"/>
      <c r="S575" s="157"/>
      <c r="T575" s="157"/>
      <c r="U575" s="157"/>
      <c r="V575" s="161"/>
      <c r="W575" s="161"/>
      <c r="X575" s="161"/>
    </row>
    <row r="576" spans="2:24" s="155" customFormat="1" x14ac:dyDescent="0.2">
      <c r="B576" s="156"/>
      <c r="C576" s="156"/>
      <c r="D576" s="156"/>
      <c r="E576" s="157"/>
      <c r="F576" s="157"/>
      <c r="G576" s="157"/>
      <c r="J576" s="158"/>
      <c r="K576" s="159"/>
      <c r="L576" s="160"/>
      <c r="P576" s="157"/>
      <c r="Q576" s="157"/>
      <c r="R576" s="157"/>
      <c r="S576" s="157"/>
      <c r="T576" s="157"/>
      <c r="U576" s="157"/>
      <c r="V576" s="161"/>
      <c r="W576" s="161"/>
      <c r="X576" s="161"/>
    </row>
    <row r="577" spans="2:24" s="155" customFormat="1" x14ac:dyDescent="0.2">
      <c r="B577" s="156"/>
      <c r="C577" s="156"/>
      <c r="D577" s="156"/>
      <c r="E577" s="157"/>
      <c r="F577" s="157"/>
      <c r="G577" s="157"/>
      <c r="J577" s="158"/>
      <c r="K577" s="159"/>
      <c r="L577" s="160"/>
      <c r="P577" s="157"/>
      <c r="Q577" s="157"/>
      <c r="R577" s="157"/>
      <c r="S577" s="157"/>
      <c r="T577" s="157"/>
      <c r="U577" s="157"/>
      <c r="V577" s="161"/>
      <c r="W577" s="161"/>
      <c r="X577" s="161"/>
    </row>
    <row r="578" spans="2:24" s="155" customFormat="1" x14ac:dyDescent="0.2">
      <c r="B578" s="156"/>
      <c r="C578" s="156"/>
      <c r="D578" s="156"/>
      <c r="E578" s="157"/>
      <c r="F578" s="157"/>
      <c r="G578" s="157"/>
      <c r="J578" s="158"/>
      <c r="K578" s="159"/>
      <c r="L578" s="160"/>
      <c r="P578" s="157"/>
      <c r="Q578" s="157"/>
      <c r="R578" s="157"/>
      <c r="S578" s="157"/>
      <c r="T578" s="157"/>
      <c r="U578" s="157"/>
      <c r="V578" s="161"/>
      <c r="W578" s="161"/>
      <c r="X578" s="161"/>
    </row>
    <row r="579" spans="2:24" s="155" customFormat="1" x14ac:dyDescent="0.2">
      <c r="B579" s="156"/>
      <c r="C579" s="156"/>
      <c r="D579" s="156"/>
      <c r="E579" s="157"/>
      <c r="F579" s="157"/>
      <c r="G579" s="157"/>
      <c r="J579" s="158"/>
      <c r="K579" s="159"/>
      <c r="L579" s="160"/>
      <c r="P579" s="157"/>
      <c r="Q579" s="157"/>
      <c r="R579" s="157"/>
      <c r="S579" s="157"/>
      <c r="T579" s="157"/>
      <c r="U579" s="157"/>
      <c r="V579" s="161"/>
      <c r="W579" s="161"/>
      <c r="X579" s="161"/>
    </row>
    <row r="580" spans="2:24" s="155" customFormat="1" x14ac:dyDescent="0.2">
      <c r="B580" s="156"/>
      <c r="C580" s="156"/>
      <c r="D580" s="156"/>
      <c r="E580" s="157"/>
      <c r="F580" s="157"/>
      <c r="G580" s="157"/>
      <c r="J580" s="158"/>
      <c r="K580" s="159"/>
      <c r="L580" s="160"/>
      <c r="P580" s="157"/>
      <c r="Q580" s="157"/>
      <c r="R580" s="157"/>
      <c r="S580" s="157"/>
      <c r="T580" s="157"/>
      <c r="U580" s="157"/>
      <c r="V580" s="161"/>
      <c r="W580" s="161"/>
      <c r="X580" s="161"/>
    </row>
    <row r="581" spans="2:24" s="155" customFormat="1" x14ac:dyDescent="0.2">
      <c r="B581" s="156"/>
      <c r="C581" s="156"/>
      <c r="D581" s="156"/>
      <c r="E581" s="157"/>
      <c r="F581" s="157"/>
      <c r="G581" s="157"/>
      <c r="J581" s="158"/>
      <c r="K581" s="159"/>
      <c r="L581" s="160"/>
      <c r="P581" s="157"/>
      <c r="Q581" s="157"/>
      <c r="R581" s="157"/>
      <c r="S581" s="157"/>
      <c r="T581" s="157"/>
      <c r="U581" s="157"/>
      <c r="V581" s="161"/>
      <c r="W581" s="161"/>
      <c r="X581" s="161"/>
    </row>
    <row r="582" spans="2:24" s="155" customFormat="1" x14ac:dyDescent="0.2">
      <c r="B582" s="156"/>
      <c r="C582" s="156"/>
      <c r="D582" s="156"/>
      <c r="E582" s="157"/>
      <c r="F582" s="157"/>
      <c r="G582" s="157"/>
      <c r="J582" s="158"/>
      <c r="K582" s="159"/>
      <c r="L582" s="160"/>
      <c r="P582" s="157"/>
      <c r="Q582" s="157"/>
      <c r="R582" s="157"/>
      <c r="S582" s="157"/>
      <c r="T582" s="157"/>
      <c r="U582" s="157"/>
      <c r="V582" s="161"/>
      <c r="W582" s="161"/>
      <c r="X582" s="161"/>
    </row>
    <row r="583" spans="2:24" s="155" customFormat="1" x14ac:dyDescent="0.2">
      <c r="B583" s="156"/>
      <c r="C583" s="156"/>
      <c r="D583" s="156"/>
      <c r="E583" s="157"/>
      <c r="F583" s="157"/>
      <c r="G583" s="157"/>
      <c r="J583" s="158"/>
      <c r="K583" s="159"/>
      <c r="L583" s="160"/>
      <c r="P583" s="157"/>
      <c r="Q583" s="157"/>
      <c r="R583" s="157"/>
      <c r="S583" s="157"/>
      <c r="T583" s="157"/>
      <c r="U583" s="157"/>
      <c r="V583" s="161"/>
      <c r="W583" s="161"/>
      <c r="X583" s="161"/>
    </row>
    <row r="584" spans="2:24" s="155" customFormat="1" x14ac:dyDescent="0.2">
      <c r="B584" s="156"/>
      <c r="C584" s="156"/>
      <c r="D584" s="156"/>
      <c r="E584" s="157"/>
      <c r="F584" s="157"/>
      <c r="G584" s="157"/>
      <c r="J584" s="158"/>
      <c r="K584" s="159"/>
      <c r="L584" s="160"/>
      <c r="P584" s="157"/>
      <c r="Q584" s="157"/>
      <c r="R584" s="157"/>
      <c r="S584" s="157"/>
      <c r="T584" s="157"/>
      <c r="U584" s="157"/>
      <c r="V584" s="161"/>
      <c r="W584" s="161"/>
      <c r="X584" s="161"/>
    </row>
    <row r="585" spans="2:24" s="155" customFormat="1" x14ac:dyDescent="0.2">
      <c r="B585" s="156"/>
      <c r="C585" s="156"/>
      <c r="D585" s="156"/>
      <c r="E585" s="157"/>
      <c r="F585" s="157"/>
      <c r="G585" s="157"/>
      <c r="J585" s="158"/>
      <c r="K585" s="159"/>
      <c r="L585" s="160"/>
      <c r="P585" s="157"/>
      <c r="Q585" s="157"/>
      <c r="R585" s="157"/>
      <c r="S585" s="157"/>
      <c r="T585" s="157"/>
      <c r="U585" s="157"/>
      <c r="V585" s="161"/>
      <c r="W585" s="161"/>
      <c r="X585" s="161"/>
    </row>
    <row r="586" spans="2:24" s="155" customFormat="1" x14ac:dyDescent="0.2">
      <c r="B586" s="156"/>
      <c r="C586" s="156"/>
      <c r="D586" s="156"/>
      <c r="E586" s="157"/>
      <c r="F586" s="157"/>
      <c r="G586" s="157"/>
      <c r="J586" s="158"/>
      <c r="K586" s="159"/>
      <c r="L586" s="160"/>
      <c r="P586" s="157"/>
      <c r="Q586" s="157"/>
      <c r="R586" s="157"/>
      <c r="S586" s="157"/>
      <c r="T586" s="157"/>
      <c r="U586" s="157"/>
      <c r="V586" s="161"/>
      <c r="W586" s="161"/>
      <c r="X586" s="161"/>
    </row>
    <row r="587" spans="2:24" s="155" customFormat="1" x14ac:dyDescent="0.2">
      <c r="B587" s="156"/>
      <c r="C587" s="156"/>
      <c r="D587" s="156"/>
      <c r="E587" s="157"/>
      <c r="F587" s="157"/>
      <c r="G587" s="157"/>
      <c r="J587" s="158"/>
      <c r="K587" s="159"/>
      <c r="L587" s="160"/>
      <c r="P587" s="157"/>
      <c r="Q587" s="157"/>
      <c r="R587" s="157"/>
      <c r="S587" s="157"/>
      <c r="T587" s="157"/>
      <c r="U587" s="157"/>
      <c r="V587" s="161"/>
      <c r="W587" s="161"/>
      <c r="X587" s="161"/>
    </row>
    <row r="588" spans="2:24" s="155" customFormat="1" x14ac:dyDescent="0.2">
      <c r="B588" s="156"/>
      <c r="C588" s="156"/>
      <c r="D588" s="156"/>
      <c r="E588" s="157"/>
      <c r="F588" s="157"/>
      <c r="G588" s="157"/>
      <c r="J588" s="158"/>
      <c r="K588" s="159"/>
      <c r="L588" s="160"/>
      <c r="P588" s="157"/>
      <c r="Q588" s="157"/>
      <c r="R588" s="157"/>
      <c r="S588" s="157"/>
      <c r="T588" s="157"/>
      <c r="U588" s="157"/>
      <c r="V588" s="161"/>
      <c r="W588" s="161"/>
      <c r="X588" s="161"/>
    </row>
    <row r="589" spans="2:24" s="155" customFormat="1" x14ac:dyDescent="0.2">
      <c r="B589" s="156"/>
      <c r="C589" s="156"/>
      <c r="D589" s="156"/>
      <c r="E589" s="157"/>
      <c r="F589" s="157"/>
      <c r="G589" s="157"/>
      <c r="J589" s="158"/>
      <c r="K589" s="159"/>
      <c r="L589" s="160"/>
      <c r="P589" s="157"/>
      <c r="Q589" s="157"/>
      <c r="R589" s="157"/>
      <c r="S589" s="157"/>
      <c r="T589" s="157"/>
      <c r="U589" s="157"/>
      <c r="V589" s="161"/>
      <c r="W589" s="161"/>
      <c r="X589" s="161"/>
    </row>
    <row r="590" spans="2:24" s="155" customFormat="1" x14ac:dyDescent="0.2">
      <c r="B590" s="156"/>
      <c r="C590" s="156"/>
      <c r="D590" s="156"/>
      <c r="E590" s="157"/>
      <c r="F590" s="157"/>
      <c r="G590" s="157"/>
      <c r="J590" s="158"/>
      <c r="K590" s="159"/>
      <c r="L590" s="160"/>
      <c r="P590" s="157"/>
      <c r="Q590" s="157"/>
      <c r="R590" s="157"/>
      <c r="S590" s="157"/>
      <c r="T590" s="157"/>
      <c r="U590" s="157"/>
      <c r="V590" s="161"/>
      <c r="W590" s="161"/>
      <c r="X590" s="161"/>
    </row>
    <row r="591" spans="2:24" s="155" customFormat="1" x14ac:dyDescent="0.2">
      <c r="B591" s="156"/>
      <c r="C591" s="156"/>
      <c r="D591" s="156"/>
      <c r="E591" s="157"/>
      <c r="F591" s="157"/>
      <c r="G591" s="157"/>
      <c r="J591" s="158"/>
      <c r="K591" s="159"/>
      <c r="L591" s="160"/>
      <c r="P591" s="157"/>
      <c r="Q591" s="157"/>
      <c r="R591" s="157"/>
      <c r="S591" s="157"/>
      <c r="T591" s="157"/>
      <c r="U591" s="157"/>
      <c r="V591" s="161"/>
      <c r="W591" s="161"/>
      <c r="X591" s="161"/>
    </row>
    <row r="592" spans="2:24" s="155" customFormat="1" x14ac:dyDescent="0.2">
      <c r="B592" s="156"/>
      <c r="C592" s="156"/>
      <c r="D592" s="156"/>
      <c r="E592" s="157"/>
      <c r="F592" s="157"/>
      <c r="G592" s="157"/>
      <c r="J592" s="158"/>
      <c r="K592" s="159"/>
      <c r="L592" s="160"/>
      <c r="P592" s="157"/>
      <c r="Q592" s="157"/>
      <c r="R592" s="157"/>
      <c r="S592" s="157"/>
      <c r="T592" s="157"/>
      <c r="U592" s="157"/>
      <c r="V592" s="161"/>
      <c r="W592" s="161"/>
      <c r="X592" s="161"/>
    </row>
    <row r="593" spans="2:24" s="155" customFormat="1" x14ac:dyDescent="0.2">
      <c r="B593" s="156"/>
      <c r="C593" s="156"/>
      <c r="D593" s="156"/>
      <c r="E593" s="157"/>
      <c r="F593" s="157"/>
      <c r="G593" s="157"/>
      <c r="J593" s="158"/>
      <c r="K593" s="159"/>
      <c r="L593" s="160"/>
      <c r="P593" s="157"/>
      <c r="Q593" s="157"/>
      <c r="R593" s="157"/>
      <c r="S593" s="157"/>
      <c r="T593" s="157"/>
      <c r="U593" s="157"/>
      <c r="V593" s="161"/>
      <c r="W593" s="161"/>
      <c r="X593" s="161"/>
    </row>
    <row r="594" spans="2:24" s="155" customFormat="1" x14ac:dyDescent="0.2">
      <c r="B594" s="156"/>
      <c r="C594" s="156"/>
      <c r="D594" s="156"/>
      <c r="E594" s="157"/>
      <c r="F594" s="157"/>
      <c r="G594" s="157"/>
      <c r="J594" s="158"/>
      <c r="K594" s="159"/>
      <c r="L594" s="160"/>
      <c r="P594" s="157"/>
      <c r="Q594" s="157"/>
      <c r="R594" s="157"/>
      <c r="S594" s="157"/>
      <c r="T594" s="157"/>
      <c r="U594" s="157"/>
      <c r="V594" s="161"/>
      <c r="W594" s="161"/>
      <c r="X594" s="161"/>
    </row>
    <row r="595" spans="2:24" s="155" customFormat="1" x14ac:dyDescent="0.2">
      <c r="B595" s="156"/>
      <c r="C595" s="156"/>
      <c r="D595" s="156"/>
      <c r="E595" s="157"/>
      <c r="F595" s="157"/>
      <c r="G595" s="157"/>
      <c r="J595" s="158"/>
      <c r="K595" s="159"/>
      <c r="L595" s="160"/>
      <c r="P595" s="157"/>
      <c r="Q595" s="157"/>
      <c r="R595" s="157"/>
      <c r="S595" s="157"/>
      <c r="T595" s="157"/>
      <c r="U595" s="157"/>
      <c r="V595" s="161"/>
      <c r="W595" s="161"/>
      <c r="X595" s="161"/>
    </row>
    <row r="596" spans="2:24" s="155" customFormat="1" x14ac:dyDescent="0.2">
      <c r="B596" s="156"/>
      <c r="C596" s="156"/>
      <c r="D596" s="156"/>
      <c r="E596" s="157"/>
      <c r="F596" s="157"/>
      <c r="G596" s="157"/>
      <c r="J596" s="158"/>
      <c r="K596" s="159"/>
      <c r="L596" s="160"/>
      <c r="P596" s="157"/>
      <c r="Q596" s="157"/>
      <c r="R596" s="157"/>
      <c r="S596" s="157"/>
      <c r="T596" s="157"/>
      <c r="U596" s="157"/>
      <c r="V596" s="161"/>
      <c r="W596" s="161"/>
      <c r="X596" s="161"/>
    </row>
    <row r="597" spans="2:24" s="155" customFormat="1" x14ac:dyDescent="0.2">
      <c r="B597" s="156"/>
      <c r="C597" s="156"/>
      <c r="D597" s="156"/>
      <c r="E597" s="157"/>
      <c r="F597" s="157"/>
      <c r="G597" s="157"/>
      <c r="J597" s="158"/>
      <c r="K597" s="159"/>
      <c r="L597" s="160"/>
      <c r="P597" s="157"/>
      <c r="Q597" s="157"/>
      <c r="R597" s="157"/>
      <c r="S597" s="157"/>
      <c r="T597" s="157"/>
      <c r="U597" s="157"/>
      <c r="V597" s="161"/>
      <c r="W597" s="161"/>
      <c r="X597" s="161"/>
    </row>
    <row r="598" spans="2:24" s="155" customFormat="1" x14ac:dyDescent="0.2">
      <c r="B598" s="156"/>
      <c r="C598" s="156"/>
      <c r="D598" s="156"/>
      <c r="E598" s="157"/>
      <c r="F598" s="157"/>
      <c r="G598" s="157"/>
      <c r="J598" s="158"/>
      <c r="K598" s="159"/>
      <c r="L598" s="160"/>
      <c r="P598" s="157"/>
      <c r="Q598" s="157"/>
      <c r="R598" s="157"/>
      <c r="S598" s="157"/>
      <c r="T598" s="157"/>
      <c r="U598" s="157"/>
      <c r="V598" s="161"/>
      <c r="W598" s="161"/>
      <c r="X598" s="161"/>
    </row>
    <row r="599" spans="2:24" s="155" customFormat="1" x14ac:dyDescent="0.2">
      <c r="B599" s="156"/>
      <c r="C599" s="156"/>
      <c r="D599" s="156"/>
      <c r="E599" s="157"/>
      <c r="F599" s="157"/>
      <c r="G599" s="157"/>
      <c r="J599" s="158"/>
      <c r="K599" s="159"/>
      <c r="L599" s="160"/>
      <c r="P599" s="157"/>
      <c r="Q599" s="157"/>
      <c r="R599" s="157"/>
      <c r="S599" s="157"/>
      <c r="T599" s="157"/>
      <c r="U599" s="157"/>
      <c r="V599" s="161"/>
      <c r="W599" s="161"/>
      <c r="X599" s="161"/>
    </row>
    <row r="600" spans="2:24" s="155" customFormat="1" x14ac:dyDescent="0.2">
      <c r="B600" s="156"/>
      <c r="C600" s="156"/>
      <c r="D600" s="156"/>
      <c r="E600" s="157"/>
      <c r="F600" s="157"/>
      <c r="G600" s="157"/>
      <c r="J600" s="158"/>
      <c r="K600" s="159"/>
      <c r="L600" s="160"/>
      <c r="P600" s="157"/>
      <c r="Q600" s="157"/>
      <c r="R600" s="157"/>
      <c r="S600" s="157"/>
      <c r="T600" s="157"/>
      <c r="U600" s="157"/>
      <c r="V600" s="161"/>
      <c r="W600" s="161"/>
      <c r="X600" s="161"/>
    </row>
    <row r="601" spans="2:24" s="155" customFormat="1" x14ac:dyDescent="0.2">
      <c r="B601" s="156"/>
      <c r="C601" s="156"/>
      <c r="D601" s="156"/>
      <c r="E601" s="157"/>
      <c r="F601" s="157"/>
      <c r="G601" s="157"/>
      <c r="J601" s="158"/>
      <c r="K601" s="159"/>
      <c r="L601" s="160"/>
      <c r="P601" s="157"/>
      <c r="Q601" s="157"/>
      <c r="R601" s="157"/>
      <c r="S601" s="157"/>
      <c r="T601" s="157"/>
      <c r="U601" s="157"/>
      <c r="V601" s="161"/>
      <c r="W601" s="161"/>
      <c r="X601" s="161"/>
    </row>
    <row r="602" spans="2:24" s="155" customFormat="1" x14ac:dyDescent="0.2">
      <c r="B602" s="156"/>
      <c r="C602" s="156"/>
      <c r="D602" s="156"/>
      <c r="E602" s="157"/>
      <c r="F602" s="157"/>
      <c r="G602" s="157"/>
      <c r="J602" s="158"/>
      <c r="K602" s="159"/>
      <c r="L602" s="160"/>
      <c r="P602" s="157"/>
      <c r="Q602" s="157"/>
      <c r="R602" s="157"/>
      <c r="S602" s="157"/>
      <c r="T602" s="157"/>
      <c r="U602" s="157"/>
      <c r="V602" s="161"/>
      <c r="W602" s="161"/>
      <c r="X602" s="161"/>
    </row>
    <row r="603" spans="2:24" s="155" customFormat="1" x14ac:dyDescent="0.2">
      <c r="B603" s="156"/>
      <c r="C603" s="156"/>
      <c r="D603" s="156"/>
      <c r="E603" s="157"/>
      <c r="F603" s="157"/>
      <c r="G603" s="157"/>
      <c r="J603" s="158"/>
      <c r="K603" s="159"/>
      <c r="L603" s="160"/>
      <c r="P603" s="157"/>
      <c r="Q603" s="157"/>
      <c r="R603" s="157"/>
      <c r="S603" s="157"/>
      <c r="T603" s="157"/>
      <c r="U603" s="157"/>
      <c r="V603" s="161"/>
      <c r="W603" s="161"/>
      <c r="X603" s="161"/>
    </row>
    <row r="604" spans="2:24" s="155" customFormat="1" x14ac:dyDescent="0.2">
      <c r="B604" s="156"/>
      <c r="C604" s="156"/>
      <c r="D604" s="156"/>
      <c r="E604" s="157"/>
      <c r="F604" s="157"/>
      <c r="G604" s="157"/>
      <c r="J604" s="158"/>
      <c r="K604" s="159"/>
      <c r="L604" s="160"/>
      <c r="P604" s="157"/>
      <c r="Q604" s="157"/>
      <c r="R604" s="157"/>
      <c r="S604" s="157"/>
      <c r="T604" s="157"/>
      <c r="U604" s="157"/>
      <c r="V604" s="161"/>
      <c r="W604" s="161"/>
      <c r="X604" s="161"/>
    </row>
    <row r="605" spans="2:24" s="155" customFormat="1" x14ac:dyDescent="0.2">
      <c r="B605" s="156"/>
      <c r="C605" s="156"/>
      <c r="D605" s="156"/>
      <c r="E605" s="157"/>
      <c r="F605" s="157"/>
      <c r="G605" s="157"/>
      <c r="J605" s="158"/>
      <c r="K605" s="159"/>
      <c r="L605" s="160"/>
      <c r="P605" s="157"/>
      <c r="Q605" s="157"/>
      <c r="R605" s="157"/>
      <c r="S605" s="157"/>
      <c r="T605" s="157"/>
      <c r="U605" s="157"/>
      <c r="V605" s="161"/>
      <c r="W605" s="161"/>
      <c r="X605" s="161"/>
    </row>
    <row r="606" spans="2:24" s="155" customFormat="1" x14ac:dyDescent="0.2">
      <c r="B606" s="156"/>
      <c r="C606" s="156"/>
      <c r="D606" s="156"/>
      <c r="E606" s="157"/>
      <c r="F606" s="157"/>
      <c r="G606" s="157"/>
      <c r="J606" s="158"/>
      <c r="K606" s="159"/>
      <c r="L606" s="160"/>
      <c r="P606" s="157"/>
      <c r="Q606" s="157"/>
      <c r="R606" s="157"/>
      <c r="S606" s="157"/>
      <c r="T606" s="157"/>
      <c r="U606" s="157"/>
      <c r="V606" s="161"/>
      <c r="W606" s="161"/>
      <c r="X606" s="161"/>
    </row>
    <row r="607" spans="2:24" s="155" customFormat="1" x14ac:dyDescent="0.2">
      <c r="B607" s="156"/>
      <c r="C607" s="156"/>
      <c r="D607" s="156"/>
      <c r="E607" s="157"/>
      <c r="F607" s="157"/>
      <c r="G607" s="157"/>
      <c r="J607" s="158"/>
      <c r="K607" s="159"/>
      <c r="L607" s="160"/>
      <c r="P607" s="157"/>
      <c r="Q607" s="157"/>
      <c r="R607" s="157"/>
      <c r="S607" s="157"/>
      <c r="T607" s="157"/>
      <c r="U607" s="157"/>
      <c r="V607" s="161"/>
      <c r="W607" s="161"/>
      <c r="X607" s="161"/>
    </row>
    <row r="608" spans="2:24" s="155" customFormat="1" x14ac:dyDescent="0.2">
      <c r="B608" s="156"/>
      <c r="C608" s="156"/>
      <c r="D608" s="156"/>
      <c r="E608" s="157"/>
      <c r="F608" s="157"/>
      <c r="G608" s="157"/>
      <c r="J608" s="158"/>
      <c r="K608" s="159"/>
      <c r="L608" s="160"/>
      <c r="P608" s="157"/>
      <c r="Q608" s="157"/>
      <c r="R608" s="157"/>
      <c r="S608" s="157"/>
      <c r="T608" s="157"/>
      <c r="U608" s="157"/>
      <c r="V608" s="161"/>
      <c r="W608" s="161"/>
      <c r="X608" s="161"/>
    </row>
    <row r="609" spans="2:24" s="155" customFormat="1" x14ac:dyDescent="0.2">
      <c r="B609" s="156"/>
      <c r="C609" s="156"/>
      <c r="D609" s="156"/>
      <c r="E609" s="157"/>
      <c r="F609" s="157"/>
      <c r="G609" s="157"/>
      <c r="J609" s="158"/>
      <c r="K609" s="159"/>
      <c r="L609" s="160"/>
      <c r="P609" s="157"/>
      <c r="Q609" s="157"/>
      <c r="R609" s="157"/>
      <c r="S609" s="157"/>
      <c r="T609" s="157"/>
      <c r="U609" s="157"/>
      <c r="V609" s="161"/>
      <c r="W609" s="161"/>
      <c r="X609" s="161"/>
    </row>
    <row r="610" spans="2:24" s="155" customFormat="1" x14ac:dyDescent="0.2">
      <c r="B610" s="156"/>
      <c r="C610" s="156"/>
      <c r="D610" s="156"/>
      <c r="E610" s="157"/>
      <c r="F610" s="157"/>
      <c r="G610" s="157"/>
      <c r="J610" s="158"/>
      <c r="K610" s="159"/>
      <c r="L610" s="160"/>
      <c r="P610" s="157"/>
      <c r="Q610" s="157"/>
      <c r="R610" s="157"/>
      <c r="S610" s="157"/>
      <c r="T610" s="157"/>
      <c r="U610" s="157"/>
      <c r="V610" s="161"/>
      <c r="W610" s="161"/>
      <c r="X610" s="161"/>
    </row>
    <row r="611" spans="2:24" s="155" customFormat="1" x14ac:dyDescent="0.2">
      <c r="B611" s="156"/>
      <c r="C611" s="156"/>
      <c r="D611" s="156"/>
      <c r="E611" s="157"/>
      <c r="F611" s="157"/>
      <c r="G611" s="157"/>
      <c r="J611" s="158"/>
      <c r="K611" s="159"/>
      <c r="L611" s="160"/>
      <c r="P611" s="157"/>
      <c r="Q611" s="157"/>
      <c r="R611" s="157"/>
      <c r="S611" s="157"/>
      <c r="T611" s="157"/>
      <c r="U611" s="157"/>
      <c r="V611" s="161"/>
      <c r="W611" s="161"/>
      <c r="X611" s="161"/>
    </row>
    <row r="612" spans="2:24" s="155" customFormat="1" x14ac:dyDescent="0.2">
      <c r="B612" s="156"/>
      <c r="C612" s="156"/>
      <c r="D612" s="156"/>
      <c r="E612" s="157"/>
      <c r="F612" s="157"/>
      <c r="G612" s="157"/>
      <c r="J612" s="158"/>
      <c r="K612" s="159"/>
      <c r="L612" s="160"/>
      <c r="P612" s="157"/>
      <c r="Q612" s="157"/>
      <c r="R612" s="157"/>
      <c r="S612" s="157"/>
      <c r="T612" s="157"/>
      <c r="U612" s="157"/>
      <c r="V612" s="161"/>
      <c r="W612" s="161"/>
      <c r="X612" s="161"/>
    </row>
    <row r="613" spans="2:24" s="155" customFormat="1" x14ac:dyDescent="0.2">
      <c r="B613" s="156"/>
      <c r="C613" s="156"/>
      <c r="D613" s="156"/>
      <c r="E613" s="157"/>
      <c r="F613" s="157"/>
      <c r="G613" s="157"/>
      <c r="J613" s="158"/>
      <c r="K613" s="159"/>
      <c r="L613" s="160"/>
      <c r="P613" s="157"/>
      <c r="Q613" s="157"/>
      <c r="R613" s="157"/>
      <c r="S613" s="157"/>
      <c r="T613" s="157"/>
      <c r="U613" s="157"/>
      <c r="V613" s="161"/>
      <c r="W613" s="161"/>
      <c r="X613" s="161"/>
    </row>
    <row r="614" spans="2:24" s="155" customFormat="1" x14ac:dyDescent="0.2">
      <c r="B614" s="156"/>
      <c r="C614" s="156"/>
      <c r="D614" s="156"/>
      <c r="E614" s="157"/>
      <c r="F614" s="157"/>
      <c r="G614" s="157"/>
      <c r="J614" s="158"/>
      <c r="K614" s="159"/>
      <c r="L614" s="160"/>
      <c r="P614" s="157"/>
      <c r="Q614" s="157"/>
      <c r="R614" s="157"/>
      <c r="S614" s="157"/>
      <c r="T614" s="157"/>
      <c r="U614" s="157"/>
      <c r="V614" s="161"/>
      <c r="W614" s="161"/>
      <c r="X614" s="161"/>
    </row>
    <row r="615" spans="2:24" s="155" customFormat="1" x14ac:dyDescent="0.2">
      <c r="B615" s="156"/>
      <c r="C615" s="156"/>
      <c r="D615" s="156"/>
      <c r="E615" s="157"/>
      <c r="F615" s="157"/>
      <c r="G615" s="157"/>
      <c r="J615" s="158"/>
      <c r="K615" s="159"/>
      <c r="L615" s="160"/>
      <c r="P615" s="157"/>
      <c r="Q615" s="157"/>
      <c r="R615" s="157"/>
      <c r="S615" s="157"/>
      <c r="T615" s="157"/>
      <c r="U615" s="157"/>
      <c r="V615" s="161"/>
      <c r="W615" s="161"/>
      <c r="X615" s="161"/>
    </row>
    <row r="616" spans="2:24" s="155" customFormat="1" x14ac:dyDescent="0.2">
      <c r="B616" s="156"/>
      <c r="C616" s="156"/>
      <c r="D616" s="156"/>
      <c r="E616" s="157"/>
      <c r="F616" s="157"/>
      <c r="G616" s="157"/>
      <c r="J616" s="158"/>
      <c r="K616" s="159"/>
      <c r="L616" s="160"/>
      <c r="P616" s="157"/>
      <c r="Q616" s="157"/>
      <c r="R616" s="157"/>
      <c r="S616" s="157"/>
      <c r="T616" s="157"/>
      <c r="U616" s="157"/>
      <c r="V616" s="161"/>
      <c r="W616" s="161"/>
      <c r="X616" s="161"/>
    </row>
    <row r="617" spans="2:24" s="155" customFormat="1" x14ac:dyDescent="0.2">
      <c r="B617" s="156"/>
      <c r="C617" s="156"/>
      <c r="D617" s="156"/>
      <c r="E617" s="157"/>
      <c r="F617" s="157"/>
      <c r="G617" s="157"/>
      <c r="J617" s="158"/>
      <c r="K617" s="159"/>
      <c r="L617" s="160"/>
      <c r="P617" s="157"/>
      <c r="Q617" s="157"/>
      <c r="R617" s="157"/>
      <c r="S617" s="157"/>
      <c r="T617" s="157"/>
      <c r="U617" s="157"/>
      <c r="V617" s="161"/>
      <c r="W617" s="161"/>
      <c r="X617" s="161"/>
    </row>
    <row r="618" spans="2:24" s="155" customFormat="1" x14ac:dyDescent="0.2">
      <c r="B618" s="156"/>
      <c r="C618" s="156"/>
      <c r="D618" s="156"/>
      <c r="E618" s="157"/>
      <c r="F618" s="157"/>
      <c r="G618" s="157"/>
      <c r="J618" s="158"/>
      <c r="K618" s="159"/>
      <c r="L618" s="160"/>
      <c r="P618" s="157"/>
      <c r="Q618" s="157"/>
      <c r="R618" s="157"/>
      <c r="S618" s="157"/>
      <c r="T618" s="157"/>
      <c r="U618" s="157"/>
      <c r="V618" s="161"/>
      <c r="W618" s="161"/>
      <c r="X618" s="161"/>
    </row>
    <row r="619" spans="2:24" s="155" customFormat="1" x14ac:dyDescent="0.2">
      <c r="B619" s="156"/>
      <c r="C619" s="156"/>
      <c r="D619" s="156"/>
      <c r="E619" s="157"/>
      <c r="F619" s="157"/>
      <c r="G619" s="157"/>
      <c r="J619" s="158"/>
      <c r="K619" s="159"/>
      <c r="L619" s="160"/>
      <c r="P619" s="157"/>
      <c r="Q619" s="157"/>
      <c r="R619" s="157"/>
      <c r="S619" s="157"/>
      <c r="T619" s="157"/>
      <c r="U619" s="157"/>
      <c r="V619" s="161"/>
      <c r="W619" s="161"/>
      <c r="X619" s="161"/>
    </row>
    <row r="620" spans="2:24" s="155" customFormat="1" x14ac:dyDescent="0.2">
      <c r="B620" s="156"/>
      <c r="C620" s="156"/>
      <c r="D620" s="156"/>
      <c r="E620" s="157"/>
      <c r="F620" s="157"/>
      <c r="G620" s="157"/>
      <c r="J620" s="158"/>
      <c r="K620" s="159"/>
      <c r="L620" s="160"/>
      <c r="P620" s="157"/>
      <c r="Q620" s="157"/>
      <c r="R620" s="157"/>
      <c r="S620" s="157"/>
      <c r="T620" s="157"/>
      <c r="U620" s="157"/>
      <c r="V620" s="161"/>
      <c r="W620" s="161"/>
      <c r="X620" s="161"/>
    </row>
    <row r="621" spans="2:24" s="155" customFormat="1" x14ac:dyDescent="0.2">
      <c r="B621" s="156"/>
      <c r="C621" s="156"/>
      <c r="D621" s="156"/>
      <c r="E621" s="157"/>
      <c r="F621" s="157"/>
      <c r="G621" s="157"/>
      <c r="J621" s="158"/>
      <c r="K621" s="159"/>
      <c r="L621" s="160"/>
      <c r="P621" s="157"/>
      <c r="Q621" s="157"/>
      <c r="R621" s="157"/>
      <c r="S621" s="157"/>
      <c r="T621" s="157"/>
      <c r="U621" s="157"/>
      <c r="V621" s="161"/>
      <c r="W621" s="161"/>
      <c r="X621" s="161"/>
    </row>
    <row r="622" spans="2:24" s="155" customFormat="1" x14ac:dyDescent="0.2">
      <c r="B622" s="156"/>
      <c r="C622" s="156"/>
      <c r="D622" s="156"/>
      <c r="E622" s="157"/>
      <c r="F622" s="157"/>
      <c r="G622" s="157"/>
      <c r="J622" s="158"/>
      <c r="K622" s="159"/>
      <c r="L622" s="160"/>
      <c r="P622" s="157"/>
      <c r="Q622" s="157"/>
      <c r="R622" s="157"/>
      <c r="S622" s="157"/>
      <c r="T622" s="157"/>
      <c r="U622" s="157"/>
      <c r="V622" s="161"/>
      <c r="W622" s="161"/>
      <c r="X622" s="161"/>
    </row>
    <row r="623" spans="2:24" s="155" customFormat="1" x14ac:dyDescent="0.2">
      <c r="B623" s="156"/>
      <c r="C623" s="156"/>
      <c r="D623" s="156"/>
      <c r="E623" s="157"/>
      <c r="F623" s="157"/>
      <c r="G623" s="157"/>
      <c r="J623" s="158"/>
      <c r="K623" s="159"/>
      <c r="L623" s="160"/>
      <c r="P623" s="157"/>
      <c r="Q623" s="157"/>
      <c r="R623" s="157"/>
      <c r="S623" s="157"/>
      <c r="T623" s="157"/>
      <c r="U623" s="157"/>
      <c r="V623" s="161"/>
      <c r="W623" s="161"/>
      <c r="X623" s="161"/>
    </row>
    <row r="624" spans="2:24" s="155" customFormat="1" x14ac:dyDescent="0.2">
      <c r="B624" s="156"/>
      <c r="C624" s="156"/>
      <c r="D624" s="156"/>
      <c r="E624" s="157"/>
      <c r="F624" s="157"/>
      <c r="G624" s="157"/>
      <c r="J624" s="158"/>
      <c r="K624" s="159"/>
      <c r="L624" s="160"/>
      <c r="P624" s="157"/>
      <c r="Q624" s="157"/>
      <c r="R624" s="157"/>
      <c r="S624" s="157"/>
      <c r="T624" s="157"/>
      <c r="U624" s="157"/>
      <c r="V624" s="161"/>
      <c r="W624" s="161"/>
      <c r="X624" s="161"/>
    </row>
    <row r="625" spans="2:24" s="155" customFormat="1" x14ac:dyDescent="0.2">
      <c r="B625" s="156"/>
      <c r="C625" s="156"/>
      <c r="D625" s="156"/>
      <c r="E625" s="157"/>
      <c r="F625" s="157"/>
      <c r="G625" s="157"/>
      <c r="J625" s="158"/>
      <c r="K625" s="159"/>
      <c r="L625" s="160"/>
      <c r="P625" s="157"/>
      <c r="Q625" s="157"/>
      <c r="R625" s="157"/>
      <c r="S625" s="157"/>
      <c r="T625" s="157"/>
      <c r="U625" s="157"/>
      <c r="V625" s="161"/>
      <c r="W625" s="161"/>
      <c r="X625" s="161"/>
    </row>
    <row r="626" spans="2:24" s="155" customFormat="1" x14ac:dyDescent="0.2">
      <c r="B626" s="156"/>
      <c r="C626" s="156"/>
      <c r="D626" s="156"/>
      <c r="E626" s="157"/>
      <c r="F626" s="157"/>
      <c r="G626" s="157"/>
      <c r="J626" s="158"/>
      <c r="K626" s="159"/>
      <c r="L626" s="160"/>
      <c r="P626" s="157"/>
      <c r="Q626" s="157"/>
      <c r="R626" s="157"/>
      <c r="S626" s="157"/>
      <c r="T626" s="157"/>
      <c r="U626" s="157"/>
      <c r="V626" s="161"/>
      <c r="W626" s="161"/>
      <c r="X626" s="161"/>
    </row>
    <row r="627" spans="2:24" s="155" customFormat="1" x14ac:dyDescent="0.2">
      <c r="B627" s="156"/>
      <c r="C627" s="156"/>
      <c r="D627" s="156"/>
      <c r="E627" s="157"/>
      <c r="F627" s="157"/>
      <c r="G627" s="157"/>
      <c r="J627" s="158"/>
      <c r="K627" s="159"/>
      <c r="L627" s="160"/>
      <c r="P627" s="157"/>
      <c r="Q627" s="157"/>
      <c r="R627" s="157"/>
      <c r="S627" s="157"/>
      <c r="T627" s="157"/>
      <c r="U627" s="157"/>
      <c r="V627" s="161"/>
      <c r="W627" s="161"/>
      <c r="X627" s="161"/>
    </row>
    <row r="628" spans="2:24" s="155" customFormat="1" x14ac:dyDescent="0.2">
      <c r="B628" s="156"/>
      <c r="C628" s="156"/>
      <c r="D628" s="156"/>
      <c r="E628" s="157"/>
      <c r="F628" s="157"/>
      <c r="G628" s="157"/>
      <c r="J628" s="158"/>
      <c r="K628" s="159"/>
      <c r="L628" s="160"/>
      <c r="P628" s="157"/>
      <c r="Q628" s="157"/>
      <c r="R628" s="157"/>
      <c r="S628" s="157"/>
      <c r="T628" s="157"/>
      <c r="U628" s="157"/>
      <c r="V628" s="161"/>
      <c r="W628" s="161"/>
      <c r="X628" s="161"/>
    </row>
    <row r="629" spans="2:24" s="155" customFormat="1" x14ac:dyDescent="0.2">
      <c r="B629" s="156"/>
      <c r="C629" s="156"/>
      <c r="D629" s="156"/>
      <c r="E629" s="157"/>
      <c r="F629" s="157"/>
      <c r="G629" s="157"/>
      <c r="J629" s="158"/>
      <c r="K629" s="159"/>
      <c r="L629" s="160"/>
      <c r="P629" s="157"/>
      <c r="Q629" s="157"/>
      <c r="R629" s="157"/>
      <c r="S629" s="157"/>
      <c r="T629" s="157"/>
      <c r="U629" s="157"/>
      <c r="V629" s="161"/>
      <c r="W629" s="161"/>
      <c r="X629" s="161"/>
    </row>
    <row r="630" spans="2:24" s="155" customFormat="1" x14ac:dyDescent="0.2">
      <c r="B630" s="156"/>
      <c r="C630" s="156"/>
      <c r="D630" s="156"/>
      <c r="E630" s="157"/>
      <c r="F630" s="157"/>
      <c r="G630" s="157"/>
      <c r="J630" s="158"/>
      <c r="K630" s="159"/>
      <c r="L630" s="160"/>
      <c r="P630" s="157"/>
      <c r="Q630" s="157"/>
      <c r="R630" s="157"/>
      <c r="S630" s="157"/>
      <c r="T630" s="157"/>
      <c r="U630" s="157"/>
      <c r="V630" s="161"/>
      <c r="W630" s="161"/>
      <c r="X630" s="161"/>
    </row>
    <row r="631" spans="2:24" s="155" customFormat="1" x14ac:dyDescent="0.2">
      <c r="B631" s="156"/>
      <c r="C631" s="156"/>
      <c r="D631" s="156"/>
      <c r="E631" s="157"/>
      <c r="F631" s="157"/>
      <c r="G631" s="157"/>
      <c r="J631" s="158"/>
      <c r="K631" s="159"/>
      <c r="L631" s="160"/>
      <c r="P631" s="157"/>
      <c r="Q631" s="157"/>
      <c r="R631" s="157"/>
      <c r="S631" s="157"/>
      <c r="T631" s="157"/>
      <c r="U631" s="157"/>
      <c r="V631" s="161"/>
      <c r="W631" s="161"/>
      <c r="X631" s="161"/>
    </row>
    <row r="632" spans="2:24" s="155" customFormat="1" x14ac:dyDescent="0.2">
      <c r="B632" s="156"/>
      <c r="C632" s="156"/>
      <c r="D632" s="156"/>
      <c r="E632" s="157"/>
      <c r="F632" s="157"/>
      <c r="G632" s="157"/>
      <c r="J632" s="158"/>
      <c r="K632" s="159"/>
      <c r="L632" s="160"/>
      <c r="P632" s="157"/>
      <c r="Q632" s="157"/>
      <c r="R632" s="157"/>
      <c r="S632" s="157"/>
      <c r="T632" s="157"/>
      <c r="U632" s="157"/>
      <c r="V632" s="161"/>
      <c r="W632" s="161"/>
      <c r="X632" s="161"/>
    </row>
    <row r="633" spans="2:24" s="155" customFormat="1" x14ac:dyDescent="0.2">
      <c r="B633" s="156"/>
      <c r="C633" s="156"/>
      <c r="D633" s="156"/>
      <c r="E633" s="157"/>
      <c r="F633" s="157"/>
      <c r="G633" s="157"/>
      <c r="J633" s="158"/>
      <c r="K633" s="159"/>
      <c r="L633" s="160"/>
      <c r="P633" s="157"/>
      <c r="Q633" s="157"/>
      <c r="R633" s="157"/>
      <c r="S633" s="157"/>
      <c r="T633" s="157"/>
      <c r="U633" s="157"/>
      <c r="V633" s="161"/>
      <c r="W633" s="161"/>
      <c r="X633" s="161"/>
    </row>
    <row r="634" spans="2:24" s="155" customFormat="1" x14ac:dyDescent="0.2">
      <c r="B634" s="156"/>
      <c r="C634" s="156"/>
      <c r="D634" s="156"/>
      <c r="E634" s="157"/>
      <c r="F634" s="157"/>
      <c r="G634" s="157"/>
      <c r="J634" s="158"/>
      <c r="K634" s="159"/>
      <c r="L634" s="160"/>
      <c r="P634" s="157"/>
      <c r="Q634" s="157"/>
      <c r="R634" s="157"/>
      <c r="S634" s="157"/>
      <c r="T634" s="157"/>
      <c r="U634" s="157"/>
      <c r="V634" s="161"/>
      <c r="W634" s="161"/>
      <c r="X634" s="161"/>
    </row>
    <row r="635" spans="2:24" s="155" customFormat="1" x14ac:dyDescent="0.2">
      <c r="B635" s="156"/>
      <c r="C635" s="156"/>
      <c r="D635" s="156"/>
      <c r="E635" s="157"/>
      <c r="F635" s="157"/>
      <c r="G635" s="157"/>
      <c r="J635" s="158"/>
      <c r="K635" s="159"/>
      <c r="L635" s="160"/>
      <c r="P635" s="157"/>
      <c r="Q635" s="157"/>
      <c r="R635" s="157"/>
      <c r="S635" s="157"/>
      <c r="T635" s="157"/>
      <c r="U635" s="157"/>
      <c r="V635" s="161"/>
      <c r="W635" s="161"/>
      <c r="X635" s="161"/>
    </row>
    <row r="636" spans="2:24" s="155" customFormat="1" x14ac:dyDescent="0.2">
      <c r="B636" s="156"/>
      <c r="C636" s="156"/>
      <c r="D636" s="156"/>
      <c r="E636" s="157"/>
      <c r="F636" s="157"/>
      <c r="G636" s="157"/>
      <c r="J636" s="158"/>
      <c r="K636" s="159"/>
      <c r="L636" s="160"/>
      <c r="P636" s="157"/>
      <c r="Q636" s="157"/>
      <c r="R636" s="157"/>
      <c r="S636" s="157"/>
      <c r="T636" s="157"/>
      <c r="U636" s="157"/>
      <c r="V636" s="161"/>
      <c r="W636" s="161"/>
      <c r="X636" s="161"/>
    </row>
    <row r="637" spans="2:24" s="155" customFormat="1" x14ac:dyDescent="0.2">
      <c r="B637" s="156"/>
      <c r="C637" s="156"/>
      <c r="D637" s="156"/>
      <c r="E637" s="157"/>
      <c r="F637" s="157"/>
      <c r="G637" s="157"/>
      <c r="J637" s="158"/>
      <c r="K637" s="159"/>
      <c r="L637" s="160"/>
      <c r="P637" s="157"/>
      <c r="Q637" s="157"/>
      <c r="R637" s="157"/>
      <c r="S637" s="157"/>
      <c r="T637" s="157"/>
      <c r="U637" s="157"/>
      <c r="V637" s="161"/>
      <c r="W637" s="161"/>
      <c r="X637" s="161"/>
    </row>
    <row r="638" spans="2:24" s="155" customFormat="1" x14ac:dyDescent="0.2">
      <c r="B638" s="156"/>
      <c r="C638" s="156"/>
      <c r="D638" s="156"/>
      <c r="E638" s="157"/>
      <c r="F638" s="157"/>
      <c r="G638" s="157"/>
      <c r="J638" s="158"/>
      <c r="K638" s="159"/>
      <c r="L638" s="160"/>
      <c r="P638" s="157"/>
      <c r="Q638" s="157"/>
      <c r="R638" s="157"/>
      <c r="S638" s="157"/>
      <c r="T638" s="157"/>
      <c r="U638" s="157"/>
      <c r="V638" s="161"/>
      <c r="W638" s="161"/>
      <c r="X638" s="161"/>
    </row>
    <row r="639" spans="2:24" s="155" customFormat="1" x14ac:dyDescent="0.2">
      <c r="B639" s="156"/>
      <c r="C639" s="156"/>
      <c r="D639" s="156"/>
      <c r="E639" s="157"/>
      <c r="F639" s="157"/>
      <c r="G639" s="157"/>
      <c r="J639" s="158"/>
      <c r="K639" s="159"/>
      <c r="L639" s="160"/>
      <c r="P639" s="157"/>
      <c r="Q639" s="157"/>
      <c r="R639" s="157"/>
      <c r="S639" s="157"/>
      <c r="T639" s="157"/>
      <c r="U639" s="157"/>
      <c r="V639" s="161"/>
      <c r="W639" s="161"/>
      <c r="X639" s="161"/>
    </row>
    <row r="640" spans="2:24" s="155" customFormat="1" x14ac:dyDescent="0.2">
      <c r="B640" s="156"/>
      <c r="C640" s="156"/>
      <c r="D640" s="156"/>
      <c r="E640" s="157"/>
      <c r="F640" s="157"/>
      <c r="G640" s="157"/>
      <c r="J640" s="158"/>
      <c r="K640" s="159"/>
      <c r="L640" s="160"/>
      <c r="P640" s="157"/>
      <c r="Q640" s="157"/>
      <c r="R640" s="157"/>
      <c r="S640" s="157"/>
      <c r="T640" s="157"/>
      <c r="U640" s="157"/>
      <c r="V640" s="161"/>
      <c r="W640" s="161"/>
      <c r="X640" s="161"/>
    </row>
    <row r="641" spans="2:24" s="155" customFormat="1" x14ac:dyDescent="0.2">
      <c r="B641" s="156"/>
      <c r="C641" s="156"/>
      <c r="D641" s="156"/>
      <c r="E641" s="157"/>
      <c r="F641" s="157"/>
      <c r="G641" s="157"/>
      <c r="J641" s="158"/>
      <c r="K641" s="159"/>
      <c r="L641" s="160"/>
      <c r="P641" s="157"/>
      <c r="Q641" s="157"/>
      <c r="R641" s="157"/>
      <c r="S641" s="157"/>
      <c r="T641" s="157"/>
      <c r="U641" s="157"/>
      <c r="V641" s="161"/>
      <c r="W641" s="161"/>
      <c r="X641" s="161"/>
    </row>
    <row r="642" spans="2:24" s="155" customFormat="1" x14ac:dyDescent="0.2">
      <c r="B642" s="156"/>
      <c r="C642" s="156"/>
      <c r="D642" s="156"/>
      <c r="E642" s="157"/>
      <c r="F642" s="157"/>
      <c r="G642" s="157"/>
      <c r="J642" s="158"/>
      <c r="K642" s="159"/>
      <c r="L642" s="160"/>
      <c r="P642" s="157"/>
      <c r="Q642" s="157"/>
      <c r="R642" s="157"/>
      <c r="S642" s="157"/>
      <c r="T642" s="157"/>
      <c r="U642" s="157"/>
      <c r="V642" s="161"/>
      <c r="W642" s="161"/>
      <c r="X642" s="161"/>
    </row>
    <row r="643" spans="2:24" s="155" customFormat="1" x14ac:dyDescent="0.2">
      <c r="B643" s="156"/>
      <c r="C643" s="156"/>
      <c r="D643" s="156"/>
      <c r="E643" s="157"/>
      <c r="F643" s="157"/>
      <c r="G643" s="157"/>
      <c r="J643" s="158"/>
      <c r="K643" s="159"/>
      <c r="L643" s="160"/>
      <c r="P643" s="157"/>
      <c r="Q643" s="157"/>
      <c r="R643" s="157"/>
      <c r="S643" s="157"/>
      <c r="T643" s="157"/>
      <c r="U643" s="157"/>
      <c r="V643" s="161"/>
      <c r="W643" s="161"/>
      <c r="X643" s="161"/>
    </row>
    <row r="644" spans="2:24" s="155" customFormat="1" x14ac:dyDescent="0.2">
      <c r="B644" s="156"/>
      <c r="C644" s="156"/>
      <c r="D644" s="156"/>
      <c r="E644" s="157"/>
      <c r="F644" s="157"/>
      <c r="G644" s="157"/>
      <c r="J644" s="158"/>
      <c r="K644" s="159"/>
      <c r="L644" s="160"/>
      <c r="P644" s="157"/>
      <c r="Q644" s="157"/>
      <c r="R644" s="157"/>
      <c r="S644" s="157"/>
      <c r="T644" s="157"/>
      <c r="U644" s="157"/>
      <c r="V644" s="161"/>
      <c r="W644" s="161"/>
      <c r="X644" s="161"/>
    </row>
    <row r="645" spans="2:24" s="155" customFormat="1" x14ac:dyDescent="0.2">
      <c r="B645" s="156"/>
      <c r="C645" s="156"/>
      <c r="D645" s="156"/>
      <c r="E645" s="157"/>
      <c r="F645" s="157"/>
      <c r="G645" s="157"/>
      <c r="J645" s="158"/>
      <c r="K645" s="159"/>
      <c r="L645" s="160"/>
      <c r="P645" s="157"/>
      <c r="Q645" s="157"/>
      <c r="R645" s="157"/>
      <c r="S645" s="157"/>
      <c r="T645" s="157"/>
      <c r="U645" s="157"/>
      <c r="V645" s="161"/>
      <c r="W645" s="161"/>
      <c r="X645" s="161"/>
    </row>
    <row r="646" spans="2:24" s="155" customFormat="1" x14ac:dyDescent="0.2">
      <c r="B646" s="156"/>
      <c r="C646" s="156"/>
      <c r="D646" s="156"/>
      <c r="E646" s="157"/>
      <c r="F646" s="157"/>
      <c r="G646" s="157"/>
      <c r="J646" s="158"/>
      <c r="K646" s="159"/>
      <c r="L646" s="160"/>
      <c r="P646" s="157"/>
      <c r="Q646" s="157"/>
      <c r="R646" s="157"/>
      <c r="S646" s="157"/>
      <c r="T646" s="157"/>
      <c r="U646" s="157"/>
      <c r="V646" s="161"/>
      <c r="W646" s="161"/>
      <c r="X646" s="161"/>
    </row>
    <row r="647" spans="2:24" s="155" customFormat="1" x14ac:dyDescent="0.2">
      <c r="B647" s="156"/>
      <c r="C647" s="156"/>
      <c r="D647" s="156"/>
      <c r="E647" s="157"/>
      <c r="F647" s="157"/>
      <c r="G647" s="157"/>
      <c r="J647" s="158"/>
      <c r="K647" s="159"/>
      <c r="L647" s="160"/>
      <c r="P647" s="157"/>
      <c r="Q647" s="157"/>
      <c r="R647" s="157"/>
      <c r="S647" s="157"/>
      <c r="T647" s="157"/>
      <c r="U647" s="157"/>
      <c r="V647" s="161"/>
      <c r="W647" s="161"/>
      <c r="X647" s="161"/>
    </row>
    <row r="648" spans="2:24" s="155" customFormat="1" x14ac:dyDescent="0.2">
      <c r="B648" s="156"/>
      <c r="C648" s="156"/>
      <c r="D648" s="156"/>
      <c r="E648" s="157"/>
      <c r="F648" s="157"/>
      <c r="G648" s="157"/>
      <c r="J648" s="158"/>
      <c r="K648" s="159"/>
      <c r="L648" s="160"/>
      <c r="P648" s="157"/>
      <c r="Q648" s="157"/>
      <c r="R648" s="157"/>
      <c r="S648" s="157"/>
      <c r="T648" s="157"/>
      <c r="U648" s="157"/>
      <c r="V648" s="161"/>
      <c r="W648" s="161"/>
      <c r="X648" s="161"/>
    </row>
    <row r="649" spans="2:24" s="155" customFormat="1" x14ac:dyDescent="0.2">
      <c r="B649" s="156"/>
      <c r="C649" s="156"/>
      <c r="D649" s="156"/>
      <c r="E649" s="157"/>
      <c r="F649" s="157"/>
      <c r="G649" s="157"/>
      <c r="J649" s="158"/>
      <c r="K649" s="159"/>
      <c r="L649" s="160"/>
      <c r="P649" s="157"/>
      <c r="Q649" s="157"/>
      <c r="R649" s="157"/>
      <c r="S649" s="157"/>
      <c r="T649" s="157"/>
      <c r="U649" s="157"/>
      <c r="V649" s="161"/>
      <c r="W649" s="161"/>
      <c r="X649" s="161"/>
    </row>
    <row r="650" spans="2:24" s="155" customFormat="1" x14ac:dyDescent="0.2">
      <c r="B650" s="156"/>
      <c r="C650" s="156"/>
      <c r="D650" s="156"/>
      <c r="E650" s="157"/>
      <c r="F650" s="157"/>
      <c r="G650" s="157"/>
      <c r="J650" s="158"/>
      <c r="K650" s="159"/>
      <c r="L650" s="160"/>
      <c r="P650" s="157"/>
      <c r="Q650" s="157"/>
      <c r="R650" s="157"/>
      <c r="S650" s="157"/>
      <c r="T650" s="157"/>
      <c r="U650" s="157"/>
      <c r="V650" s="161"/>
      <c r="W650" s="161"/>
      <c r="X650" s="161"/>
    </row>
    <row r="651" spans="2:24" s="155" customFormat="1" x14ac:dyDescent="0.2">
      <c r="B651" s="156"/>
      <c r="C651" s="156"/>
      <c r="D651" s="156"/>
      <c r="E651" s="157"/>
      <c r="F651" s="157"/>
      <c r="G651" s="157"/>
      <c r="J651" s="158"/>
      <c r="K651" s="159"/>
      <c r="L651" s="160"/>
      <c r="P651" s="157"/>
      <c r="Q651" s="157"/>
      <c r="R651" s="157"/>
      <c r="S651" s="157"/>
      <c r="T651" s="157"/>
      <c r="U651" s="157"/>
      <c r="V651" s="161"/>
      <c r="W651" s="161"/>
      <c r="X651" s="161"/>
    </row>
    <row r="652" spans="2:24" s="155" customFormat="1" x14ac:dyDescent="0.2">
      <c r="B652" s="156"/>
      <c r="C652" s="156"/>
      <c r="D652" s="156"/>
      <c r="E652" s="157"/>
      <c r="F652" s="157"/>
      <c r="G652" s="157"/>
      <c r="J652" s="158"/>
      <c r="K652" s="159"/>
      <c r="L652" s="160"/>
      <c r="P652" s="157"/>
      <c r="Q652" s="157"/>
      <c r="R652" s="157"/>
      <c r="S652" s="157"/>
      <c r="T652" s="157"/>
      <c r="U652" s="157"/>
      <c r="V652" s="161"/>
      <c r="W652" s="161"/>
      <c r="X652" s="161"/>
    </row>
    <row r="653" spans="2:24" s="155" customFormat="1" x14ac:dyDescent="0.2">
      <c r="B653" s="156"/>
      <c r="C653" s="156"/>
      <c r="D653" s="156"/>
      <c r="E653" s="157"/>
      <c r="F653" s="157"/>
      <c r="G653" s="157"/>
      <c r="J653" s="158"/>
      <c r="K653" s="159"/>
      <c r="L653" s="160"/>
      <c r="P653" s="157"/>
      <c r="Q653" s="157"/>
      <c r="R653" s="157"/>
      <c r="S653" s="157"/>
      <c r="T653" s="157"/>
      <c r="U653" s="157"/>
      <c r="V653" s="161"/>
      <c r="W653" s="161"/>
      <c r="X653" s="161"/>
    </row>
    <row r="654" spans="2:24" s="155" customFormat="1" x14ac:dyDescent="0.2">
      <c r="B654" s="156"/>
      <c r="C654" s="156"/>
      <c r="D654" s="156"/>
      <c r="E654" s="157"/>
      <c r="F654" s="157"/>
      <c r="G654" s="157"/>
      <c r="J654" s="158"/>
      <c r="K654" s="159"/>
      <c r="L654" s="160"/>
      <c r="P654" s="157"/>
      <c r="Q654" s="157"/>
      <c r="R654" s="157"/>
      <c r="S654" s="157"/>
      <c r="T654" s="157"/>
      <c r="U654" s="157"/>
      <c r="V654" s="161"/>
      <c r="W654" s="161"/>
      <c r="X654" s="161"/>
    </row>
    <row r="655" spans="2:24" s="155" customFormat="1" x14ac:dyDescent="0.2">
      <c r="B655" s="156"/>
      <c r="C655" s="156"/>
      <c r="D655" s="156"/>
      <c r="E655" s="157"/>
      <c r="F655" s="157"/>
      <c r="G655" s="157"/>
      <c r="J655" s="158"/>
      <c r="K655" s="159"/>
      <c r="L655" s="160"/>
      <c r="P655" s="157"/>
      <c r="Q655" s="157"/>
      <c r="R655" s="157"/>
      <c r="S655" s="157"/>
      <c r="T655" s="157"/>
      <c r="U655" s="157"/>
      <c r="V655" s="161"/>
      <c r="W655" s="161"/>
      <c r="X655" s="161"/>
    </row>
    <row r="656" spans="2:24" s="155" customFormat="1" x14ac:dyDescent="0.2">
      <c r="B656" s="156"/>
      <c r="C656" s="156"/>
      <c r="D656" s="156"/>
      <c r="E656" s="157"/>
      <c r="F656" s="157"/>
      <c r="G656" s="157"/>
      <c r="J656" s="158"/>
      <c r="K656" s="159"/>
      <c r="L656" s="160"/>
      <c r="P656" s="157"/>
      <c r="Q656" s="157"/>
      <c r="R656" s="157"/>
      <c r="S656" s="157"/>
      <c r="T656" s="157"/>
      <c r="U656" s="157"/>
      <c r="V656" s="161"/>
      <c r="W656" s="161"/>
      <c r="X656" s="161"/>
    </row>
    <row r="657" spans="2:24" s="155" customFormat="1" x14ac:dyDescent="0.2">
      <c r="B657" s="156"/>
      <c r="C657" s="156"/>
      <c r="D657" s="156"/>
      <c r="E657" s="157"/>
      <c r="F657" s="157"/>
      <c r="G657" s="157"/>
      <c r="J657" s="158"/>
      <c r="K657" s="159"/>
      <c r="L657" s="160"/>
      <c r="P657" s="157"/>
      <c r="Q657" s="157"/>
      <c r="R657" s="157"/>
      <c r="S657" s="157"/>
      <c r="T657" s="157"/>
      <c r="U657" s="157"/>
      <c r="V657" s="161"/>
      <c r="W657" s="161"/>
      <c r="X657" s="161"/>
    </row>
    <row r="658" spans="2:24" s="155" customFormat="1" x14ac:dyDescent="0.2">
      <c r="B658" s="156"/>
      <c r="C658" s="156"/>
      <c r="D658" s="156"/>
      <c r="E658" s="157"/>
      <c r="F658" s="157"/>
      <c r="G658" s="157"/>
      <c r="J658" s="158"/>
      <c r="K658" s="159"/>
      <c r="L658" s="160"/>
      <c r="P658" s="157"/>
      <c r="Q658" s="157"/>
      <c r="R658" s="157"/>
      <c r="S658" s="157"/>
      <c r="T658" s="157"/>
      <c r="U658" s="157"/>
      <c r="V658" s="161"/>
      <c r="W658" s="161"/>
      <c r="X658" s="161"/>
    </row>
    <row r="659" spans="2:24" s="155" customFormat="1" x14ac:dyDescent="0.2">
      <c r="B659" s="156"/>
      <c r="C659" s="156"/>
      <c r="D659" s="156"/>
      <c r="E659" s="157"/>
      <c r="F659" s="157"/>
      <c r="G659" s="157"/>
      <c r="J659" s="158"/>
      <c r="K659" s="159"/>
      <c r="L659" s="160"/>
      <c r="P659" s="157"/>
      <c r="Q659" s="157"/>
      <c r="R659" s="157"/>
      <c r="S659" s="157"/>
      <c r="T659" s="157"/>
      <c r="U659" s="157"/>
      <c r="V659" s="161"/>
      <c r="W659" s="161"/>
      <c r="X659" s="161"/>
    </row>
    <row r="660" spans="2:24" s="155" customFormat="1" x14ac:dyDescent="0.2">
      <c r="B660" s="156"/>
      <c r="C660" s="156"/>
      <c r="D660" s="156"/>
      <c r="E660" s="157"/>
      <c r="F660" s="157"/>
      <c r="G660" s="157"/>
      <c r="J660" s="158"/>
      <c r="K660" s="159"/>
      <c r="L660" s="160"/>
      <c r="P660" s="157"/>
      <c r="Q660" s="157"/>
      <c r="R660" s="157"/>
      <c r="S660" s="157"/>
      <c r="T660" s="157"/>
      <c r="U660" s="157"/>
      <c r="V660" s="161"/>
      <c r="W660" s="161"/>
      <c r="X660" s="161"/>
    </row>
    <row r="661" spans="2:24" s="155" customFormat="1" x14ac:dyDescent="0.2">
      <c r="B661" s="156"/>
      <c r="C661" s="156"/>
      <c r="D661" s="156"/>
      <c r="E661" s="157"/>
      <c r="F661" s="157"/>
      <c r="G661" s="157"/>
      <c r="J661" s="158"/>
      <c r="K661" s="159"/>
      <c r="L661" s="160"/>
      <c r="P661" s="157"/>
      <c r="Q661" s="157"/>
      <c r="R661" s="157"/>
      <c r="S661" s="157"/>
      <c r="T661" s="157"/>
      <c r="U661" s="157"/>
      <c r="V661" s="161"/>
      <c r="W661" s="161"/>
      <c r="X661" s="161"/>
    </row>
    <row r="662" spans="2:24" s="155" customFormat="1" x14ac:dyDescent="0.2">
      <c r="B662" s="156"/>
      <c r="C662" s="156"/>
      <c r="D662" s="156"/>
      <c r="E662" s="157"/>
      <c r="F662" s="157"/>
      <c r="G662" s="157"/>
      <c r="J662" s="158"/>
      <c r="K662" s="159"/>
      <c r="L662" s="160"/>
      <c r="P662" s="157"/>
      <c r="Q662" s="157"/>
      <c r="R662" s="157"/>
      <c r="S662" s="157"/>
      <c r="T662" s="157"/>
      <c r="U662" s="157"/>
      <c r="V662" s="161"/>
      <c r="W662" s="161"/>
      <c r="X662" s="161"/>
    </row>
    <row r="663" spans="2:24" s="155" customFormat="1" x14ac:dyDescent="0.2">
      <c r="B663" s="156"/>
      <c r="C663" s="156"/>
      <c r="D663" s="156"/>
      <c r="E663" s="157"/>
      <c r="F663" s="157"/>
      <c r="G663" s="157"/>
      <c r="J663" s="158"/>
      <c r="K663" s="159"/>
      <c r="L663" s="160"/>
      <c r="P663" s="157"/>
      <c r="Q663" s="157"/>
      <c r="R663" s="157"/>
      <c r="S663" s="157"/>
      <c r="T663" s="157"/>
      <c r="U663" s="157"/>
      <c r="V663" s="161"/>
      <c r="W663" s="161"/>
      <c r="X663" s="161"/>
    </row>
    <row r="664" spans="2:24" s="155" customFormat="1" x14ac:dyDescent="0.2">
      <c r="B664" s="156"/>
      <c r="C664" s="156"/>
      <c r="D664" s="156"/>
      <c r="E664" s="157"/>
      <c r="F664" s="157"/>
      <c r="G664" s="157"/>
      <c r="J664" s="158"/>
      <c r="K664" s="159"/>
      <c r="L664" s="160"/>
      <c r="P664" s="157"/>
      <c r="Q664" s="157"/>
      <c r="R664" s="157"/>
      <c r="S664" s="157"/>
      <c r="T664" s="157"/>
      <c r="U664" s="157"/>
      <c r="V664" s="161"/>
      <c r="W664" s="161"/>
      <c r="X664" s="161"/>
    </row>
    <row r="665" spans="2:24" s="155" customFormat="1" x14ac:dyDescent="0.2">
      <c r="B665" s="156"/>
      <c r="C665" s="156"/>
      <c r="D665" s="156"/>
      <c r="E665" s="157"/>
      <c r="F665" s="157"/>
      <c r="G665" s="157"/>
      <c r="J665" s="158"/>
      <c r="K665" s="159"/>
      <c r="L665" s="160"/>
      <c r="P665" s="157"/>
      <c r="Q665" s="157"/>
      <c r="R665" s="157"/>
      <c r="S665" s="157"/>
      <c r="T665" s="157"/>
      <c r="U665" s="157"/>
      <c r="V665" s="161"/>
      <c r="W665" s="161"/>
      <c r="X665" s="161"/>
    </row>
    <row r="666" spans="2:24" s="155" customFormat="1" x14ac:dyDescent="0.2">
      <c r="B666" s="156"/>
      <c r="C666" s="156"/>
      <c r="D666" s="156"/>
      <c r="E666" s="157"/>
      <c r="F666" s="157"/>
      <c r="G666" s="157"/>
      <c r="J666" s="158"/>
      <c r="K666" s="159"/>
      <c r="L666" s="160"/>
      <c r="P666" s="157"/>
      <c r="Q666" s="157"/>
      <c r="R666" s="157"/>
      <c r="S666" s="157"/>
      <c r="T666" s="157"/>
      <c r="U666" s="157"/>
      <c r="V666" s="161"/>
      <c r="W666" s="161"/>
      <c r="X666" s="161"/>
    </row>
    <row r="667" spans="2:24" s="155" customFormat="1" x14ac:dyDescent="0.2">
      <c r="B667" s="156"/>
      <c r="C667" s="156"/>
      <c r="D667" s="156"/>
      <c r="E667" s="157"/>
      <c r="F667" s="157"/>
      <c r="G667" s="157"/>
      <c r="J667" s="158"/>
      <c r="K667" s="159"/>
      <c r="L667" s="160"/>
      <c r="P667" s="157"/>
      <c r="Q667" s="157"/>
      <c r="R667" s="157"/>
      <c r="S667" s="157"/>
      <c r="T667" s="157"/>
      <c r="U667" s="157"/>
      <c r="V667" s="161"/>
      <c r="W667" s="161"/>
      <c r="X667" s="161"/>
    </row>
    <row r="668" spans="2:24" s="155" customFormat="1" x14ac:dyDescent="0.2">
      <c r="B668" s="156"/>
      <c r="C668" s="156"/>
      <c r="D668" s="156"/>
      <c r="E668" s="157"/>
      <c r="F668" s="157"/>
      <c r="G668" s="157"/>
      <c r="J668" s="158"/>
      <c r="K668" s="159"/>
      <c r="L668" s="160"/>
      <c r="P668" s="157"/>
      <c r="Q668" s="157"/>
      <c r="R668" s="157"/>
      <c r="S668" s="157"/>
      <c r="T668" s="157"/>
      <c r="U668" s="157"/>
      <c r="V668" s="161"/>
      <c r="W668" s="161"/>
      <c r="X668" s="161"/>
    </row>
    <row r="669" spans="2:24" s="155" customFormat="1" x14ac:dyDescent="0.2">
      <c r="B669" s="156"/>
      <c r="C669" s="156"/>
      <c r="D669" s="156"/>
      <c r="E669" s="157"/>
      <c r="F669" s="157"/>
      <c r="G669" s="157"/>
      <c r="J669" s="158"/>
      <c r="K669" s="159"/>
      <c r="L669" s="160"/>
      <c r="P669" s="157"/>
      <c r="Q669" s="157"/>
      <c r="R669" s="157"/>
      <c r="S669" s="157"/>
      <c r="T669" s="157"/>
      <c r="U669" s="157"/>
      <c r="V669" s="161"/>
      <c r="W669" s="161"/>
      <c r="X669" s="161"/>
    </row>
    <row r="670" spans="2:24" s="155" customFormat="1" x14ac:dyDescent="0.2">
      <c r="B670" s="156"/>
      <c r="C670" s="156"/>
      <c r="D670" s="156"/>
      <c r="E670" s="157"/>
      <c r="F670" s="157"/>
      <c r="G670" s="157"/>
      <c r="J670" s="158"/>
      <c r="K670" s="159"/>
      <c r="L670" s="160"/>
      <c r="P670" s="157"/>
      <c r="Q670" s="157"/>
      <c r="R670" s="157"/>
      <c r="S670" s="157"/>
      <c r="T670" s="157"/>
      <c r="U670" s="157"/>
      <c r="V670" s="161"/>
      <c r="W670" s="161"/>
      <c r="X670" s="161"/>
    </row>
    <row r="671" spans="2:24" s="155" customFormat="1" x14ac:dyDescent="0.2">
      <c r="B671" s="156"/>
      <c r="C671" s="156"/>
      <c r="D671" s="156"/>
      <c r="E671" s="157"/>
      <c r="F671" s="157"/>
      <c r="G671" s="157"/>
      <c r="J671" s="158"/>
      <c r="K671" s="159"/>
      <c r="L671" s="160"/>
      <c r="P671" s="157"/>
      <c r="Q671" s="157"/>
      <c r="R671" s="157"/>
      <c r="S671" s="157"/>
      <c r="T671" s="157"/>
      <c r="U671" s="157"/>
      <c r="V671" s="161"/>
      <c r="W671" s="161"/>
      <c r="X671" s="161"/>
    </row>
    <row r="672" spans="2:24" s="155" customFormat="1" x14ac:dyDescent="0.2">
      <c r="B672" s="156"/>
      <c r="C672" s="156"/>
      <c r="D672" s="156"/>
      <c r="E672" s="157"/>
      <c r="F672" s="157"/>
      <c r="G672" s="157"/>
      <c r="J672" s="158"/>
      <c r="K672" s="159"/>
      <c r="L672" s="160"/>
      <c r="P672" s="157"/>
      <c r="Q672" s="157"/>
      <c r="R672" s="157"/>
      <c r="S672" s="157"/>
      <c r="T672" s="157"/>
      <c r="U672" s="157"/>
      <c r="V672" s="161"/>
      <c r="W672" s="161"/>
      <c r="X672" s="161"/>
    </row>
    <row r="673" spans="2:24" s="155" customFormat="1" x14ac:dyDescent="0.2">
      <c r="B673" s="156"/>
      <c r="C673" s="156"/>
      <c r="D673" s="156"/>
      <c r="E673" s="157"/>
      <c r="F673" s="157"/>
      <c r="G673" s="157"/>
      <c r="J673" s="158"/>
      <c r="K673" s="159"/>
      <c r="L673" s="160"/>
      <c r="P673" s="157"/>
      <c r="Q673" s="157"/>
      <c r="R673" s="157"/>
      <c r="S673" s="157"/>
      <c r="T673" s="157"/>
      <c r="U673" s="157"/>
      <c r="V673" s="161"/>
      <c r="W673" s="161"/>
      <c r="X673" s="161"/>
    </row>
    <row r="674" spans="2:24" s="155" customFormat="1" x14ac:dyDescent="0.2">
      <c r="B674" s="156"/>
      <c r="C674" s="156"/>
      <c r="D674" s="156"/>
      <c r="E674" s="157"/>
      <c r="F674" s="157"/>
      <c r="G674" s="157"/>
      <c r="J674" s="158"/>
      <c r="K674" s="159"/>
      <c r="L674" s="160"/>
      <c r="P674" s="157"/>
      <c r="Q674" s="157"/>
      <c r="R674" s="157"/>
      <c r="S674" s="157"/>
      <c r="T674" s="157"/>
      <c r="U674" s="157"/>
      <c r="V674" s="161"/>
      <c r="W674" s="161"/>
      <c r="X674" s="161"/>
    </row>
    <row r="675" spans="2:24" s="155" customFormat="1" x14ac:dyDescent="0.2">
      <c r="B675" s="156"/>
      <c r="C675" s="156"/>
      <c r="D675" s="156"/>
      <c r="E675" s="157"/>
      <c r="F675" s="157"/>
      <c r="G675" s="157"/>
      <c r="J675" s="158"/>
      <c r="K675" s="159"/>
      <c r="L675" s="160"/>
      <c r="P675" s="157"/>
      <c r="Q675" s="157"/>
      <c r="R675" s="157"/>
      <c r="S675" s="157"/>
      <c r="T675" s="157"/>
      <c r="U675" s="157"/>
      <c r="V675" s="161"/>
      <c r="W675" s="161"/>
      <c r="X675" s="161"/>
    </row>
    <row r="676" spans="2:24" s="155" customFormat="1" x14ac:dyDescent="0.2">
      <c r="B676" s="156"/>
      <c r="C676" s="156"/>
      <c r="D676" s="156"/>
      <c r="E676" s="157"/>
      <c r="F676" s="157"/>
      <c r="G676" s="157"/>
      <c r="J676" s="158"/>
      <c r="K676" s="159"/>
      <c r="L676" s="160"/>
      <c r="P676" s="157"/>
      <c r="Q676" s="157"/>
      <c r="R676" s="157"/>
      <c r="S676" s="157"/>
      <c r="T676" s="157"/>
      <c r="U676" s="157"/>
      <c r="V676" s="161"/>
      <c r="W676" s="161"/>
      <c r="X676" s="161"/>
    </row>
    <row r="677" spans="2:24" s="155" customFormat="1" x14ac:dyDescent="0.2">
      <c r="B677" s="156"/>
      <c r="C677" s="156"/>
      <c r="D677" s="156"/>
      <c r="E677" s="157"/>
      <c r="F677" s="157"/>
      <c r="G677" s="157"/>
      <c r="J677" s="158"/>
      <c r="K677" s="159"/>
      <c r="L677" s="160"/>
      <c r="P677" s="157"/>
      <c r="Q677" s="157"/>
      <c r="R677" s="157"/>
      <c r="S677" s="157"/>
      <c r="T677" s="157"/>
      <c r="U677" s="157"/>
      <c r="V677" s="161"/>
      <c r="W677" s="161"/>
      <c r="X677" s="161"/>
    </row>
    <row r="678" spans="2:24" s="155" customFormat="1" x14ac:dyDescent="0.2">
      <c r="B678" s="156"/>
      <c r="C678" s="156"/>
      <c r="D678" s="156"/>
      <c r="E678" s="157"/>
      <c r="F678" s="157"/>
      <c r="G678" s="157"/>
      <c r="J678" s="158"/>
      <c r="K678" s="159"/>
      <c r="L678" s="160"/>
      <c r="P678" s="157"/>
      <c r="Q678" s="157"/>
      <c r="R678" s="157"/>
      <c r="S678" s="157"/>
      <c r="T678" s="157"/>
      <c r="U678" s="157"/>
      <c r="V678" s="161"/>
      <c r="W678" s="161"/>
      <c r="X678" s="161"/>
    </row>
    <row r="679" spans="2:24" s="155" customFormat="1" x14ac:dyDescent="0.2">
      <c r="B679" s="156"/>
      <c r="C679" s="156"/>
      <c r="D679" s="156"/>
      <c r="E679" s="157"/>
      <c r="F679" s="157"/>
      <c r="G679" s="157"/>
      <c r="J679" s="158"/>
      <c r="K679" s="159"/>
      <c r="L679" s="160"/>
      <c r="P679" s="157"/>
      <c r="Q679" s="157"/>
      <c r="R679" s="157"/>
      <c r="S679" s="157"/>
      <c r="T679" s="157"/>
      <c r="U679" s="157"/>
      <c r="V679" s="161"/>
      <c r="W679" s="161"/>
      <c r="X679" s="161"/>
    </row>
    <row r="680" spans="2:24" s="155" customFormat="1" x14ac:dyDescent="0.2">
      <c r="B680" s="156"/>
      <c r="C680" s="156"/>
      <c r="D680" s="156"/>
      <c r="E680" s="157"/>
      <c r="F680" s="157"/>
      <c r="G680" s="157"/>
      <c r="J680" s="158"/>
      <c r="K680" s="159"/>
      <c r="L680" s="160"/>
      <c r="P680" s="157"/>
      <c r="Q680" s="157"/>
      <c r="R680" s="157"/>
      <c r="S680" s="157"/>
      <c r="T680" s="157"/>
      <c r="U680" s="157"/>
      <c r="V680" s="161"/>
      <c r="W680" s="161"/>
      <c r="X680" s="161"/>
    </row>
    <row r="681" spans="2:24" s="155" customFormat="1" x14ac:dyDescent="0.2">
      <c r="B681" s="156"/>
      <c r="C681" s="156"/>
      <c r="D681" s="156"/>
      <c r="E681" s="157"/>
      <c r="F681" s="157"/>
      <c r="G681" s="157"/>
      <c r="J681" s="158"/>
      <c r="K681" s="159"/>
      <c r="L681" s="160"/>
      <c r="P681" s="157"/>
      <c r="Q681" s="157"/>
      <c r="R681" s="157"/>
      <c r="S681" s="157"/>
      <c r="T681" s="157"/>
      <c r="U681" s="157"/>
      <c r="V681" s="161"/>
      <c r="W681" s="161"/>
      <c r="X681" s="161"/>
    </row>
    <row r="682" spans="2:24" s="155" customFormat="1" x14ac:dyDescent="0.2">
      <c r="B682" s="156"/>
      <c r="C682" s="156"/>
      <c r="D682" s="156"/>
      <c r="E682" s="157"/>
      <c r="F682" s="157"/>
      <c r="G682" s="157"/>
      <c r="J682" s="158"/>
      <c r="K682" s="159"/>
      <c r="L682" s="160"/>
      <c r="P682" s="157"/>
      <c r="Q682" s="157"/>
      <c r="R682" s="157"/>
      <c r="S682" s="157"/>
      <c r="T682" s="157"/>
      <c r="U682" s="157"/>
      <c r="V682" s="161"/>
      <c r="W682" s="161"/>
      <c r="X682" s="161"/>
    </row>
    <row r="683" spans="2:24" s="155" customFormat="1" x14ac:dyDescent="0.2">
      <c r="B683" s="156"/>
      <c r="C683" s="156"/>
      <c r="D683" s="156"/>
      <c r="E683" s="157"/>
      <c r="F683" s="157"/>
      <c r="G683" s="157"/>
      <c r="J683" s="158"/>
      <c r="K683" s="159"/>
      <c r="L683" s="160"/>
      <c r="P683" s="157"/>
      <c r="Q683" s="157"/>
      <c r="R683" s="157"/>
      <c r="S683" s="157"/>
      <c r="T683" s="157"/>
      <c r="U683" s="157"/>
      <c r="V683" s="161"/>
      <c r="W683" s="161"/>
      <c r="X683" s="161"/>
    </row>
    <row r="684" spans="2:24" s="155" customFormat="1" x14ac:dyDescent="0.2">
      <c r="B684" s="156"/>
      <c r="C684" s="156"/>
      <c r="D684" s="156"/>
      <c r="E684" s="157"/>
      <c r="F684" s="157"/>
      <c r="G684" s="157"/>
      <c r="J684" s="158"/>
      <c r="K684" s="159"/>
      <c r="L684" s="160"/>
      <c r="P684" s="157"/>
      <c r="Q684" s="157"/>
      <c r="R684" s="157"/>
      <c r="S684" s="157"/>
      <c r="T684" s="157"/>
      <c r="U684" s="157"/>
      <c r="V684" s="161"/>
      <c r="W684" s="161"/>
      <c r="X684" s="161"/>
    </row>
    <row r="685" spans="2:24" s="155" customFormat="1" x14ac:dyDescent="0.2">
      <c r="B685" s="156"/>
      <c r="C685" s="156"/>
      <c r="D685" s="156"/>
      <c r="E685" s="157"/>
      <c r="F685" s="157"/>
      <c r="G685" s="157"/>
      <c r="J685" s="158"/>
      <c r="K685" s="159"/>
      <c r="L685" s="160"/>
      <c r="P685" s="157"/>
      <c r="Q685" s="157"/>
      <c r="R685" s="157"/>
      <c r="S685" s="157"/>
      <c r="T685" s="157"/>
      <c r="U685" s="157"/>
      <c r="V685" s="161"/>
      <c r="W685" s="161"/>
      <c r="X685" s="161"/>
    </row>
    <row r="686" spans="2:24" s="155" customFormat="1" x14ac:dyDescent="0.2">
      <c r="B686" s="156"/>
      <c r="C686" s="156"/>
      <c r="D686" s="156"/>
      <c r="E686" s="157"/>
      <c r="F686" s="157"/>
      <c r="G686" s="157"/>
      <c r="J686" s="158"/>
      <c r="K686" s="159"/>
      <c r="L686" s="160"/>
      <c r="P686" s="157"/>
      <c r="Q686" s="157"/>
      <c r="R686" s="157"/>
      <c r="S686" s="157"/>
      <c r="T686" s="157"/>
      <c r="U686" s="157"/>
      <c r="V686" s="161"/>
      <c r="W686" s="161"/>
      <c r="X686" s="161"/>
    </row>
    <row r="687" spans="2:24" s="155" customFormat="1" x14ac:dyDescent="0.2">
      <c r="B687" s="156"/>
      <c r="C687" s="156"/>
      <c r="D687" s="156"/>
      <c r="E687" s="157"/>
      <c r="F687" s="157"/>
      <c r="G687" s="157"/>
      <c r="J687" s="158"/>
      <c r="K687" s="159"/>
      <c r="L687" s="160"/>
      <c r="P687" s="157"/>
      <c r="Q687" s="157"/>
      <c r="R687" s="157"/>
      <c r="S687" s="157"/>
      <c r="T687" s="157"/>
      <c r="U687" s="157"/>
      <c r="V687" s="161"/>
      <c r="W687" s="161"/>
      <c r="X687" s="161"/>
    </row>
    <row r="688" spans="2:24" s="155" customFormat="1" x14ac:dyDescent="0.2">
      <c r="B688" s="156"/>
      <c r="C688" s="156"/>
      <c r="D688" s="156"/>
      <c r="E688" s="157"/>
      <c r="F688" s="157"/>
      <c r="G688" s="157"/>
      <c r="J688" s="158"/>
      <c r="K688" s="159"/>
      <c r="L688" s="160"/>
      <c r="P688" s="157"/>
      <c r="Q688" s="157"/>
      <c r="R688" s="157"/>
      <c r="S688" s="157"/>
      <c r="T688" s="157"/>
      <c r="U688" s="157"/>
      <c r="V688" s="161"/>
      <c r="W688" s="161"/>
      <c r="X688" s="161"/>
    </row>
    <row r="689" spans="2:24" s="155" customFormat="1" x14ac:dyDescent="0.2">
      <c r="B689" s="156"/>
      <c r="C689" s="156"/>
      <c r="D689" s="156"/>
      <c r="E689" s="157"/>
      <c r="F689" s="157"/>
      <c r="G689" s="157"/>
      <c r="J689" s="158"/>
      <c r="K689" s="159"/>
      <c r="L689" s="160"/>
      <c r="P689" s="157"/>
      <c r="Q689" s="157"/>
      <c r="R689" s="157"/>
      <c r="S689" s="157"/>
      <c r="T689" s="157"/>
      <c r="U689" s="157"/>
      <c r="V689" s="161"/>
      <c r="W689" s="161"/>
      <c r="X689" s="161"/>
    </row>
    <row r="690" spans="2:24" s="155" customFormat="1" x14ac:dyDescent="0.2">
      <c r="B690" s="156"/>
      <c r="C690" s="156"/>
      <c r="D690" s="156"/>
      <c r="E690" s="157"/>
      <c r="F690" s="157"/>
      <c r="G690" s="157"/>
      <c r="J690" s="158"/>
      <c r="K690" s="159"/>
      <c r="L690" s="160"/>
      <c r="P690" s="157"/>
      <c r="Q690" s="157"/>
      <c r="R690" s="157"/>
      <c r="S690" s="157"/>
      <c r="T690" s="157"/>
      <c r="U690" s="157"/>
      <c r="V690" s="161"/>
      <c r="W690" s="161"/>
      <c r="X690" s="161"/>
    </row>
    <row r="691" spans="2:24" s="155" customFormat="1" x14ac:dyDescent="0.2">
      <c r="B691" s="156"/>
      <c r="C691" s="156"/>
      <c r="D691" s="156"/>
      <c r="E691" s="157"/>
      <c r="F691" s="157"/>
      <c r="G691" s="157"/>
      <c r="J691" s="158"/>
      <c r="K691" s="159"/>
      <c r="L691" s="160"/>
      <c r="P691" s="157"/>
      <c r="Q691" s="157"/>
      <c r="R691" s="157"/>
      <c r="S691" s="157"/>
      <c r="T691" s="157"/>
      <c r="U691" s="157"/>
      <c r="V691" s="161"/>
      <c r="W691" s="161"/>
      <c r="X691" s="161"/>
    </row>
    <row r="692" spans="2:24" s="155" customFormat="1" x14ac:dyDescent="0.2">
      <c r="B692" s="156"/>
      <c r="C692" s="156"/>
      <c r="D692" s="156"/>
      <c r="E692" s="157"/>
      <c r="F692" s="157"/>
      <c r="G692" s="157"/>
      <c r="J692" s="158"/>
      <c r="K692" s="159"/>
      <c r="L692" s="160"/>
      <c r="P692" s="157"/>
      <c r="Q692" s="157"/>
      <c r="R692" s="157"/>
      <c r="S692" s="157"/>
      <c r="T692" s="157"/>
      <c r="U692" s="157"/>
      <c r="V692" s="161"/>
      <c r="W692" s="161"/>
      <c r="X692" s="161"/>
    </row>
    <row r="693" spans="2:24" s="155" customFormat="1" x14ac:dyDescent="0.2">
      <c r="B693" s="156"/>
      <c r="C693" s="156"/>
      <c r="D693" s="156"/>
      <c r="E693" s="157"/>
      <c r="F693" s="157"/>
      <c r="G693" s="157"/>
      <c r="J693" s="158"/>
      <c r="K693" s="159"/>
      <c r="L693" s="160"/>
      <c r="P693" s="157"/>
      <c r="Q693" s="157"/>
      <c r="R693" s="157"/>
      <c r="S693" s="157"/>
      <c r="T693" s="157"/>
      <c r="U693" s="157"/>
      <c r="V693" s="161"/>
      <c r="W693" s="161"/>
      <c r="X693" s="161"/>
    </row>
    <row r="694" spans="2:24" s="155" customFormat="1" x14ac:dyDescent="0.2">
      <c r="B694" s="156"/>
      <c r="C694" s="156"/>
      <c r="D694" s="156"/>
      <c r="E694" s="157"/>
      <c r="F694" s="157"/>
      <c r="G694" s="157"/>
      <c r="J694" s="158"/>
      <c r="K694" s="159"/>
      <c r="L694" s="160"/>
      <c r="P694" s="157"/>
      <c r="Q694" s="157"/>
      <c r="R694" s="157"/>
      <c r="S694" s="157"/>
      <c r="T694" s="157"/>
      <c r="U694" s="157"/>
      <c r="V694" s="161"/>
      <c r="W694" s="161"/>
      <c r="X694" s="161"/>
    </row>
    <row r="695" spans="2:24" s="155" customFormat="1" x14ac:dyDescent="0.2">
      <c r="B695" s="156"/>
      <c r="C695" s="156"/>
      <c r="D695" s="156"/>
      <c r="E695" s="157"/>
      <c r="F695" s="157"/>
      <c r="G695" s="157"/>
      <c r="J695" s="158"/>
      <c r="K695" s="159"/>
      <c r="L695" s="160"/>
      <c r="P695" s="157"/>
      <c r="Q695" s="157"/>
      <c r="R695" s="157"/>
      <c r="S695" s="157"/>
      <c r="T695" s="157"/>
      <c r="U695" s="157"/>
      <c r="V695" s="161"/>
      <c r="W695" s="161"/>
      <c r="X695" s="161"/>
    </row>
    <row r="696" spans="2:24" s="155" customFormat="1" x14ac:dyDescent="0.2">
      <c r="B696" s="156"/>
      <c r="C696" s="156"/>
      <c r="D696" s="156"/>
      <c r="E696" s="157"/>
      <c r="F696" s="157"/>
      <c r="G696" s="157"/>
      <c r="J696" s="158"/>
      <c r="K696" s="159"/>
      <c r="L696" s="160"/>
      <c r="P696" s="157"/>
      <c r="Q696" s="157"/>
      <c r="R696" s="157"/>
      <c r="S696" s="157"/>
      <c r="T696" s="157"/>
      <c r="U696" s="157"/>
      <c r="V696" s="161"/>
      <c r="W696" s="161"/>
      <c r="X696" s="161"/>
    </row>
    <row r="697" spans="2:24" s="155" customFormat="1" x14ac:dyDescent="0.2">
      <c r="B697" s="156"/>
      <c r="C697" s="156"/>
      <c r="D697" s="156"/>
      <c r="E697" s="157"/>
      <c r="F697" s="157"/>
      <c r="G697" s="157"/>
      <c r="J697" s="158"/>
      <c r="K697" s="159"/>
      <c r="L697" s="160"/>
      <c r="P697" s="157"/>
      <c r="Q697" s="157"/>
      <c r="R697" s="157"/>
      <c r="S697" s="157"/>
      <c r="T697" s="157"/>
      <c r="U697" s="157"/>
      <c r="V697" s="161"/>
      <c r="W697" s="161"/>
      <c r="X697" s="161"/>
    </row>
    <row r="698" spans="2:24" s="155" customFormat="1" x14ac:dyDescent="0.2">
      <c r="B698" s="156"/>
      <c r="C698" s="156"/>
      <c r="D698" s="156"/>
      <c r="E698" s="157"/>
      <c r="F698" s="157"/>
      <c r="G698" s="157"/>
      <c r="J698" s="158"/>
      <c r="K698" s="159"/>
      <c r="L698" s="160"/>
      <c r="P698" s="157"/>
      <c r="Q698" s="157"/>
      <c r="R698" s="157"/>
      <c r="S698" s="157"/>
      <c r="T698" s="157"/>
      <c r="U698" s="157"/>
      <c r="V698" s="161"/>
      <c r="W698" s="161"/>
      <c r="X698" s="161"/>
    </row>
    <row r="699" spans="2:24" s="155" customFormat="1" x14ac:dyDescent="0.2">
      <c r="B699" s="156"/>
      <c r="C699" s="156"/>
      <c r="D699" s="156"/>
      <c r="E699" s="157"/>
      <c r="F699" s="157"/>
      <c r="G699" s="157"/>
      <c r="J699" s="158"/>
      <c r="K699" s="159"/>
      <c r="L699" s="160"/>
      <c r="P699" s="157"/>
      <c r="Q699" s="157"/>
      <c r="R699" s="157"/>
      <c r="S699" s="157"/>
      <c r="T699" s="157"/>
      <c r="U699" s="157"/>
      <c r="V699" s="161"/>
      <c r="W699" s="161"/>
      <c r="X699" s="161"/>
    </row>
    <row r="700" spans="2:24" s="155" customFormat="1" x14ac:dyDescent="0.2">
      <c r="B700" s="156"/>
      <c r="C700" s="156"/>
      <c r="D700" s="156"/>
      <c r="E700" s="157"/>
      <c r="F700" s="157"/>
      <c r="G700" s="157"/>
      <c r="J700" s="158"/>
      <c r="K700" s="159"/>
      <c r="L700" s="160"/>
      <c r="P700" s="157"/>
      <c r="Q700" s="157"/>
      <c r="R700" s="157"/>
      <c r="S700" s="157"/>
      <c r="T700" s="157"/>
      <c r="U700" s="157"/>
      <c r="V700" s="161"/>
      <c r="W700" s="161"/>
      <c r="X700" s="161"/>
    </row>
    <row r="701" spans="2:24" s="155" customFormat="1" x14ac:dyDescent="0.2">
      <c r="B701" s="156"/>
      <c r="C701" s="156"/>
      <c r="D701" s="156"/>
      <c r="E701" s="157"/>
      <c r="F701" s="157"/>
      <c r="G701" s="157"/>
      <c r="J701" s="158"/>
      <c r="K701" s="159"/>
      <c r="L701" s="160"/>
      <c r="P701" s="157"/>
      <c r="Q701" s="157"/>
      <c r="R701" s="157"/>
      <c r="S701" s="157"/>
      <c r="T701" s="157"/>
      <c r="U701" s="157"/>
      <c r="V701" s="161"/>
      <c r="W701" s="161"/>
      <c r="X701" s="161"/>
    </row>
    <row r="702" spans="2:24" s="155" customFormat="1" x14ac:dyDescent="0.2">
      <c r="B702" s="156"/>
      <c r="C702" s="156"/>
      <c r="D702" s="156"/>
      <c r="E702" s="157"/>
      <c r="F702" s="157"/>
      <c r="G702" s="157"/>
      <c r="J702" s="158"/>
      <c r="K702" s="159"/>
      <c r="L702" s="160"/>
      <c r="P702" s="157"/>
      <c r="Q702" s="157"/>
      <c r="R702" s="157"/>
      <c r="S702" s="157"/>
      <c r="T702" s="157"/>
      <c r="U702" s="157"/>
      <c r="V702" s="161"/>
      <c r="W702" s="161"/>
      <c r="X702" s="161"/>
    </row>
    <row r="703" spans="2:24" s="155" customFormat="1" x14ac:dyDescent="0.2">
      <c r="B703" s="156"/>
      <c r="C703" s="156"/>
      <c r="D703" s="156"/>
      <c r="E703" s="157"/>
      <c r="F703" s="157"/>
      <c r="G703" s="157"/>
      <c r="J703" s="158"/>
      <c r="K703" s="159"/>
      <c r="L703" s="160"/>
      <c r="P703" s="157"/>
      <c r="Q703" s="157"/>
      <c r="R703" s="157"/>
      <c r="S703" s="157"/>
      <c r="T703" s="157"/>
      <c r="U703" s="157"/>
      <c r="V703" s="161"/>
      <c r="W703" s="161"/>
      <c r="X703" s="161"/>
    </row>
    <row r="704" spans="2:24" s="155" customFormat="1" x14ac:dyDescent="0.2">
      <c r="B704" s="156"/>
      <c r="C704" s="156"/>
      <c r="D704" s="156"/>
      <c r="E704" s="157"/>
      <c r="F704" s="157"/>
      <c r="G704" s="157"/>
      <c r="J704" s="158"/>
      <c r="K704" s="159"/>
      <c r="L704" s="160"/>
      <c r="P704" s="157"/>
      <c r="Q704" s="157"/>
      <c r="R704" s="157"/>
      <c r="S704" s="157"/>
      <c r="T704" s="157"/>
      <c r="U704" s="157"/>
      <c r="V704" s="161"/>
      <c r="W704" s="161"/>
      <c r="X704" s="161"/>
    </row>
    <row r="705" spans="2:24" s="155" customFormat="1" x14ac:dyDescent="0.2">
      <c r="B705" s="156"/>
      <c r="C705" s="156"/>
      <c r="D705" s="156"/>
      <c r="E705" s="157"/>
      <c r="F705" s="157"/>
      <c r="G705" s="157"/>
      <c r="J705" s="158"/>
      <c r="K705" s="159"/>
      <c r="L705" s="160"/>
      <c r="P705" s="157"/>
      <c r="Q705" s="157"/>
      <c r="R705" s="157"/>
      <c r="S705" s="157"/>
      <c r="T705" s="157"/>
      <c r="U705" s="157"/>
      <c r="V705" s="161"/>
      <c r="W705" s="161"/>
      <c r="X705" s="161"/>
    </row>
    <row r="706" spans="2:24" s="155" customFormat="1" x14ac:dyDescent="0.2">
      <c r="B706" s="156"/>
      <c r="C706" s="156"/>
      <c r="D706" s="156"/>
      <c r="E706" s="157"/>
      <c r="F706" s="157"/>
      <c r="G706" s="157"/>
      <c r="J706" s="158"/>
      <c r="K706" s="159"/>
      <c r="L706" s="160"/>
      <c r="P706" s="157"/>
      <c r="Q706" s="157"/>
      <c r="R706" s="157"/>
      <c r="S706" s="157"/>
      <c r="T706" s="157"/>
      <c r="U706" s="157"/>
      <c r="V706" s="161"/>
      <c r="W706" s="161"/>
      <c r="X706" s="161"/>
    </row>
    <row r="707" spans="2:24" s="155" customFormat="1" x14ac:dyDescent="0.2">
      <c r="B707" s="156"/>
      <c r="C707" s="156"/>
      <c r="D707" s="156"/>
      <c r="E707" s="157"/>
      <c r="F707" s="157"/>
      <c r="G707" s="157"/>
      <c r="J707" s="158"/>
      <c r="K707" s="159"/>
      <c r="L707" s="160"/>
      <c r="P707" s="157"/>
      <c r="Q707" s="157"/>
      <c r="R707" s="157"/>
      <c r="S707" s="157"/>
      <c r="T707" s="157"/>
      <c r="U707" s="157"/>
      <c r="V707" s="161"/>
      <c r="W707" s="161"/>
      <c r="X707" s="161"/>
    </row>
    <row r="708" spans="2:24" s="155" customFormat="1" x14ac:dyDescent="0.2">
      <c r="B708" s="156"/>
      <c r="C708" s="156"/>
      <c r="D708" s="156"/>
      <c r="E708" s="157"/>
      <c r="F708" s="157"/>
      <c r="G708" s="157"/>
      <c r="J708" s="158"/>
      <c r="K708" s="159"/>
      <c r="L708" s="160"/>
      <c r="P708" s="157"/>
      <c r="Q708" s="157"/>
      <c r="R708" s="157"/>
      <c r="S708" s="157"/>
      <c r="T708" s="157"/>
      <c r="U708" s="157"/>
      <c r="V708" s="161"/>
      <c r="W708" s="161"/>
      <c r="X708" s="161"/>
    </row>
    <row r="709" spans="2:24" s="155" customFormat="1" x14ac:dyDescent="0.2">
      <c r="B709" s="156"/>
      <c r="C709" s="156"/>
      <c r="D709" s="156"/>
      <c r="E709" s="157"/>
      <c r="F709" s="157"/>
      <c r="G709" s="157"/>
      <c r="J709" s="158"/>
      <c r="K709" s="159"/>
      <c r="L709" s="160"/>
      <c r="P709" s="157"/>
      <c r="Q709" s="157"/>
      <c r="R709" s="157"/>
      <c r="S709" s="157"/>
      <c r="T709" s="157"/>
      <c r="U709" s="157"/>
      <c r="V709" s="161"/>
      <c r="W709" s="161"/>
      <c r="X709" s="161"/>
    </row>
    <row r="710" spans="2:24" s="155" customFormat="1" x14ac:dyDescent="0.2">
      <c r="B710" s="156"/>
      <c r="C710" s="156"/>
      <c r="D710" s="156"/>
      <c r="E710" s="157"/>
      <c r="F710" s="157"/>
      <c r="G710" s="157"/>
      <c r="J710" s="158"/>
      <c r="K710" s="159"/>
      <c r="L710" s="160"/>
      <c r="P710" s="157"/>
      <c r="Q710" s="157"/>
      <c r="R710" s="157"/>
      <c r="S710" s="157"/>
      <c r="T710" s="157"/>
      <c r="U710" s="157"/>
      <c r="V710" s="161"/>
      <c r="W710" s="161"/>
      <c r="X710" s="161"/>
    </row>
    <row r="711" spans="2:24" s="155" customFormat="1" x14ac:dyDescent="0.2">
      <c r="B711" s="156"/>
      <c r="C711" s="156"/>
      <c r="D711" s="156"/>
      <c r="E711" s="157"/>
      <c r="F711" s="157"/>
      <c r="G711" s="157"/>
      <c r="J711" s="158"/>
      <c r="K711" s="159"/>
      <c r="L711" s="160"/>
      <c r="P711" s="157"/>
      <c r="Q711" s="157"/>
      <c r="R711" s="157"/>
      <c r="S711" s="157"/>
      <c r="T711" s="157"/>
      <c r="U711" s="157"/>
      <c r="V711" s="161"/>
      <c r="W711" s="161"/>
      <c r="X711" s="161"/>
    </row>
    <row r="712" spans="2:24" s="155" customFormat="1" x14ac:dyDescent="0.2">
      <c r="B712" s="156"/>
      <c r="C712" s="156"/>
      <c r="D712" s="156"/>
      <c r="E712" s="157"/>
      <c r="F712" s="157"/>
      <c r="G712" s="157"/>
      <c r="J712" s="158"/>
      <c r="K712" s="159"/>
      <c r="L712" s="160"/>
      <c r="P712" s="157"/>
      <c r="Q712" s="157"/>
      <c r="R712" s="157"/>
      <c r="S712" s="157"/>
      <c r="T712" s="157"/>
      <c r="U712" s="157"/>
      <c r="V712" s="161"/>
      <c r="W712" s="161"/>
      <c r="X712" s="161"/>
    </row>
    <row r="713" spans="2:24" s="155" customFormat="1" x14ac:dyDescent="0.2">
      <c r="B713" s="156"/>
      <c r="C713" s="156"/>
      <c r="D713" s="156"/>
      <c r="E713" s="157"/>
      <c r="F713" s="157"/>
      <c r="G713" s="157"/>
      <c r="J713" s="158"/>
      <c r="K713" s="159"/>
      <c r="L713" s="160"/>
      <c r="P713" s="157"/>
      <c r="Q713" s="157"/>
      <c r="R713" s="157"/>
      <c r="S713" s="157"/>
      <c r="T713" s="157"/>
      <c r="U713" s="157"/>
      <c r="V713" s="161"/>
      <c r="W713" s="161"/>
      <c r="X713" s="161"/>
    </row>
    <row r="714" spans="2:24" s="155" customFormat="1" x14ac:dyDescent="0.2">
      <c r="B714" s="156"/>
      <c r="C714" s="156"/>
      <c r="D714" s="156"/>
      <c r="E714" s="157"/>
      <c r="F714" s="157"/>
      <c r="G714" s="157"/>
      <c r="J714" s="158"/>
      <c r="K714" s="159"/>
      <c r="L714" s="160"/>
      <c r="P714" s="157"/>
      <c r="Q714" s="157"/>
      <c r="R714" s="157"/>
      <c r="S714" s="157"/>
      <c r="T714" s="157"/>
      <c r="U714" s="157"/>
      <c r="V714" s="161"/>
      <c r="W714" s="161"/>
      <c r="X714" s="161"/>
    </row>
    <row r="715" spans="2:24" s="155" customFormat="1" x14ac:dyDescent="0.2">
      <c r="B715" s="156"/>
      <c r="C715" s="156"/>
      <c r="D715" s="156"/>
      <c r="E715" s="157"/>
      <c r="F715" s="157"/>
      <c r="G715" s="157"/>
      <c r="J715" s="158"/>
      <c r="K715" s="159"/>
      <c r="L715" s="160"/>
      <c r="P715" s="157"/>
      <c r="Q715" s="157"/>
      <c r="R715" s="157"/>
      <c r="S715" s="157"/>
      <c r="T715" s="157"/>
      <c r="U715" s="157"/>
      <c r="V715" s="161"/>
      <c r="W715" s="161"/>
      <c r="X715" s="161"/>
    </row>
    <row r="716" spans="2:24" s="155" customFormat="1" x14ac:dyDescent="0.2">
      <c r="B716" s="156"/>
      <c r="C716" s="156"/>
      <c r="D716" s="156"/>
      <c r="E716" s="157"/>
      <c r="F716" s="157"/>
      <c r="G716" s="157"/>
      <c r="J716" s="158"/>
      <c r="K716" s="159"/>
      <c r="L716" s="160"/>
      <c r="P716" s="157"/>
      <c r="Q716" s="157"/>
      <c r="R716" s="157"/>
      <c r="S716" s="157"/>
      <c r="T716" s="157"/>
      <c r="U716" s="157"/>
      <c r="V716" s="161"/>
      <c r="W716" s="161"/>
      <c r="X716" s="161"/>
    </row>
    <row r="717" spans="2:24" s="155" customFormat="1" x14ac:dyDescent="0.2">
      <c r="B717" s="156"/>
      <c r="C717" s="156"/>
      <c r="D717" s="156"/>
      <c r="E717" s="157"/>
      <c r="F717" s="157"/>
      <c r="G717" s="157"/>
      <c r="J717" s="158"/>
      <c r="K717" s="159"/>
      <c r="L717" s="160"/>
      <c r="P717" s="157"/>
      <c r="Q717" s="157"/>
      <c r="R717" s="157"/>
      <c r="S717" s="157"/>
      <c r="T717" s="157"/>
      <c r="U717" s="157"/>
      <c r="V717" s="161"/>
      <c r="W717" s="161"/>
      <c r="X717" s="161"/>
    </row>
    <row r="718" spans="2:24" s="155" customFormat="1" x14ac:dyDescent="0.2">
      <c r="B718" s="156"/>
      <c r="C718" s="156"/>
      <c r="D718" s="156"/>
      <c r="E718" s="157"/>
      <c r="F718" s="157"/>
      <c r="G718" s="157"/>
      <c r="J718" s="158"/>
      <c r="K718" s="159"/>
      <c r="L718" s="160"/>
      <c r="P718" s="157"/>
      <c r="Q718" s="157"/>
      <c r="R718" s="157"/>
      <c r="S718" s="157"/>
      <c r="T718" s="157"/>
      <c r="U718" s="157"/>
      <c r="V718" s="161"/>
      <c r="W718" s="161"/>
      <c r="X718" s="161"/>
    </row>
    <row r="719" spans="2:24" s="155" customFormat="1" x14ac:dyDescent="0.2">
      <c r="B719" s="156"/>
      <c r="C719" s="156"/>
      <c r="D719" s="156"/>
      <c r="E719" s="157"/>
      <c r="F719" s="157"/>
      <c r="G719" s="157"/>
      <c r="J719" s="158"/>
      <c r="K719" s="159"/>
      <c r="L719" s="160"/>
      <c r="P719" s="157"/>
      <c r="Q719" s="157"/>
      <c r="R719" s="157"/>
      <c r="S719" s="157"/>
      <c r="T719" s="157"/>
      <c r="U719" s="157"/>
      <c r="V719" s="161"/>
      <c r="W719" s="161"/>
      <c r="X719" s="161"/>
    </row>
    <row r="720" spans="2:24" s="155" customFormat="1" x14ac:dyDescent="0.2">
      <c r="B720" s="156"/>
      <c r="C720" s="156"/>
      <c r="D720" s="156"/>
      <c r="E720" s="157"/>
      <c r="F720" s="157"/>
      <c r="G720" s="157"/>
      <c r="J720" s="158"/>
      <c r="K720" s="159"/>
      <c r="L720" s="160"/>
      <c r="P720" s="157"/>
      <c r="Q720" s="157"/>
      <c r="R720" s="157"/>
      <c r="S720" s="157"/>
      <c r="T720" s="157"/>
      <c r="U720" s="157"/>
      <c r="V720" s="161"/>
      <c r="W720" s="161"/>
      <c r="X720" s="161"/>
    </row>
    <row r="721" spans="2:24" s="155" customFormat="1" x14ac:dyDescent="0.2">
      <c r="B721" s="156"/>
      <c r="C721" s="156"/>
      <c r="D721" s="156"/>
      <c r="E721" s="157"/>
      <c r="F721" s="157"/>
      <c r="G721" s="157"/>
      <c r="J721" s="158"/>
      <c r="K721" s="159"/>
      <c r="L721" s="160"/>
      <c r="P721" s="157"/>
      <c r="Q721" s="157"/>
      <c r="R721" s="157"/>
      <c r="S721" s="157"/>
      <c r="T721" s="157"/>
      <c r="U721" s="157"/>
      <c r="V721" s="161"/>
      <c r="W721" s="161"/>
      <c r="X721" s="161"/>
    </row>
    <row r="722" spans="2:24" s="155" customFormat="1" x14ac:dyDescent="0.2">
      <c r="B722" s="156"/>
      <c r="C722" s="156"/>
      <c r="D722" s="156"/>
      <c r="E722" s="157"/>
      <c r="F722" s="157"/>
      <c r="G722" s="157"/>
      <c r="J722" s="158"/>
      <c r="K722" s="159"/>
      <c r="L722" s="160"/>
      <c r="P722" s="157"/>
      <c r="Q722" s="157"/>
      <c r="R722" s="157"/>
      <c r="S722" s="157"/>
      <c r="T722" s="157"/>
      <c r="U722" s="157"/>
      <c r="V722" s="161"/>
      <c r="W722" s="161"/>
      <c r="X722" s="161"/>
    </row>
    <row r="723" spans="2:24" s="155" customFormat="1" x14ac:dyDescent="0.2">
      <c r="B723" s="156"/>
      <c r="C723" s="156"/>
      <c r="D723" s="156"/>
      <c r="E723" s="157"/>
      <c r="F723" s="157"/>
      <c r="G723" s="157"/>
      <c r="J723" s="158"/>
      <c r="K723" s="159"/>
      <c r="L723" s="160"/>
      <c r="P723" s="157"/>
      <c r="Q723" s="157"/>
      <c r="R723" s="157"/>
      <c r="S723" s="157"/>
      <c r="T723" s="157"/>
      <c r="U723" s="157"/>
      <c r="V723" s="161"/>
      <c r="W723" s="161"/>
      <c r="X723" s="161"/>
    </row>
    <row r="724" spans="2:24" s="155" customFormat="1" x14ac:dyDescent="0.2">
      <c r="B724" s="156"/>
      <c r="C724" s="156"/>
      <c r="D724" s="156"/>
      <c r="E724" s="157"/>
      <c r="F724" s="157"/>
      <c r="G724" s="157"/>
      <c r="J724" s="158"/>
      <c r="K724" s="159"/>
      <c r="L724" s="160"/>
      <c r="P724" s="157"/>
      <c r="Q724" s="157"/>
      <c r="R724" s="157"/>
      <c r="S724" s="157"/>
      <c r="T724" s="157"/>
      <c r="U724" s="157"/>
      <c r="V724" s="161"/>
      <c r="W724" s="161"/>
      <c r="X724" s="161"/>
    </row>
    <row r="725" spans="2:24" s="155" customFormat="1" x14ac:dyDescent="0.2">
      <c r="B725" s="156"/>
      <c r="C725" s="156"/>
      <c r="D725" s="156"/>
      <c r="E725" s="157"/>
      <c r="F725" s="157"/>
      <c r="G725" s="157"/>
      <c r="J725" s="158"/>
      <c r="K725" s="159"/>
      <c r="L725" s="160"/>
      <c r="P725" s="157"/>
      <c r="Q725" s="157"/>
      <c r="R725" s="157"/>
      <c r="S725" s="157"/>
      <c r="T725" s="157"/>
      <c r="U725" s="157"/>
      <c r="V725" s="161"/>
      <c r="W725" s="161"/>
      <c r="X725" s="161"/>
    </row>
    <row r="726" spans="2:24" s="155" customFormat="1" x14ac:dyDescent="0.2">
      <c r="B726" s="156"/>
      <c r="C726" s="156"/>
      <c r="D726" s="156"/>
      <c r="E726" s="157"/>
      <c r="F726" s="157"/>
      <c r="G726" s="157"/>
      <c r="J726" s="158"/>
      <c r="K726" s="159"/>
      <c r="L726" s="160"/>
      <c r="P726" s="157"/>
      <c r="Q726" s="157"/>
      <c r="R726" s="157"/>
      <c r="S726" s="157"/>
      <c r="T726" s="157"/>
      <c r="U726" s="157"/>
      <c r="V726" s="161"/>
      <c r="W726" s="161"/>
      <c r="X726" s="161"/>
    </row>
    <row r="727" spans="2:24" s="155" customFormat="1" x14ac:dyDescent="0.2">
      <c r="B727" s="156"/>
      <c r="C727" s="156"/>
      <c r="D727" s="156"/>
      <c r="E727" s="157"/>
      <c r="F727" s="157"/>
      <c r="G727" s="157"/>
      <c r="J727" s="158"/>
      <c r="K727" s="159"/>
      <c r="L727" s="160"/>
      <c r="P727" s="157"/>
      <c r="Q727" s="157"/>
      <c r="R727" s="157"/>
      <c r="S727" s="157"/>
      <c r="T727" s="157"/>
      <c r="U727" s="157"/>
      <c r="V727" s="161"/>
      <c r="W727" s="161"/>
      <c r="X727" s="161"/>
    </row>
    <row r="728" spans="2:24" s="155" customFormat="1" x14ac:dyDescent="0.2">
      <c r="B728" s="156"/>
      <c r="C728" s="156"/>
      <c r="D728" s="156"/>
      <c r="E728" s="157"/>
      <c r="F728" s="157"/>
      <c r="G728" s="157"/>
      <c r="J728" s="158"/>
      <c r="K728" s="159"/>
      <c r="L728" s="160"/>
      <c r="P728" s="157"/>
      <c r="Q728" s="157"/>
      <c r="R728" s="157"/>
      <c r="S728" s="157"/>
      <c r="T728" s="157"/>
      <c r="U728" s="157"/>
      <c r="V728" s="161"/>
      <c r="W728" s="161"/>
      <c r="X728" s="161"/>
    </row>
    <row r="729" spans="2:24" s="155" customFormat="1" x14ac:dyDescent="0.2">
      <c r="B729" s="156"/>
      <c r="C729" s="156"/>
      <c r="D729" s="156"/>
      <c r="E729" s="157"/>
      <c r="F729" s="157"/>
      <c r="G729" s="157"/>
      <c r="J729" s="158"/>
      <c r="K729" s="159"/>
      <c r="L729" s="160"/>
      <c r="P729" s="157"/>
      <c r="Q729" s="157"/>
      <c r="R729" s="157"/>
      <c r="S729" s="157"/>
      <c r="T729" s="157"/>
      <c r="U729" s="157"/>
      <c r="V729" s="161"/>
      <c r="W729" s="161"/>
      <c r="X729" s="161"/>
    </row>
    <row r="730" spans="2:24" s="155" customFormat="1" x14ac:dyDescent="0.2">
      <c r="B730" s="156"/>
      <c r="C730" s="156"/>
      <c r="D730" s="156"/>
      <c r="E730" s="157"/>
      <c r="F730" s="157"/>
      <c r="G730" s="157"/>
      <c r="J730" s="158"/>
      <c r="K730" s="159"/>
      <c r="L730" s="160"/>
      <c r="P730" s="157"/>
      <c r="Q730" s="157"/>
      <c r="R730" s="157"/>
      <c r="S730" s="157"/>
      <c r="T730" s="157"/>
      <c r="U730" s="157"/>
      <c r="V730" s="161"/>
      <c r="W730" s="161"/>
      <c r="X730" s="161"/>
    </row>
    <row r="731" spans="2:24" s="155" customFormat="1" x14ac:dyDescent="0.2">
      <c r="B731" s="156"/>
      <c r="C731" s="156"/>
      <c r="D731" s="156"/>
      <c r="E731" s="157"/>
      <c r="F731" s="157"/>
      <c r="G731" s="157"/>
      <c r="J731" s="158"/>
      <c r="K731" s="159"/>
      <c r="L731" s="160"/>
      <c r="P731" s="157"/>
      <c r="Q731" s="157"/>
      <c r="R731" s="157"/>
      <c r="S731" s="157"/>
      <c r="T731" s="157"/>
      <c r="U731" s="157"/>
      <c r="V731" s="161"/>
      <c r="W731" s="161"/>
      <c r="X731" s="161"/>
    </row>
    <row r="732" spans="2:24" s="155" customFormat="1" x14ac:dyDescent="0.2">
      <c r="B732" s="156"/>
      <c r="C732" s="156"/>
      <c r="D732" s="156"/>
      <c r="E732" s="157"/>
      <c r="F732" s="157"/>
      <c r="G732" s="157"/>
      <c r="J732" s="158"/>
      <c r="K732" s="159"/>
      <c r="L732" s="160"/>
      <c r="P732" s="157"/>
      <c r="Q732" s="157"/>
      <c r="R732" s="157"/>
      <c r="S732" s="157"/>
      <c r="T732" s="157"/>
      <c r="U732" s="157"/>
      <c r="V732" s="161"/>
      <c r="W732" s="161"/>
      <c r="X732" s="161"/>
    </row>
    <row r="733" spans="2:24" s="155" customFormat="1" x14ac:dyDescent="0.2">
      <c r="B733" s="156"/>
      <c r="C733" s="156"/>
      <c r="D733" s="156"/>
      <c r="E733" s="157"/>
      <c r="F733" s="157"/>
      <c r="G733" s="157"/>
      <c r="J733" s="158"/>
      <c r="K733" s="159"/>
      <c r="L733" s="160"/>
      <c r="P733" s="157"/>
      <c r="Q733" s="157"/>
      <c r="R733" s="157"/>
      <c r="S733" s="157"/>
      <c r="T733" s="157"/>
      <c r="U733" s="157"/>
      <c r="V733" s="161"/>
      <c r="W733" s="161"/>
      <c r="X733" s="161"/>
    </row>
    <row r="734" spans="2:24" s="155" customFormat="1" x14ac:dyDescent="0.2">
      <c r="B734" s="156"/>
      <c r="C734" s="156"/>
      <c r="D734" s="156"/>
      <c r="E734" s="157"/>
      <c r="F734" s="157"/>
      <c r="G734" s="157"/>
      <c r="J734" s="158"/>
      <c r="K734" s="159"/>
      <c r="L734" s="160"/>
      <c r="P734" s="157"/>
      <c r="Q734" s="157"/>
      <c r="R734" s="157"/>
      <c r="S734" s="157"/>
      <c r="T734" s="157"/>
      <c r="U734" s="157"/>
      <c r="V734" s="161"/>
      <c r="W734" s="161"/>
      <c r="X734" s="161"/>
    </row>
    <row r="735" spans="2:24" s="155" customFormat="1" x14ac:dyDescent="0.2">
      <c r="B735" s="156"/>
      <c r="C735" s="156"/>
      <c r="D735" s="156"/>
      <c r="E735" s="157"/>
      <c r="F735" s="157"/>
      <c r="G735" s="157"/>
      <c r="J735" s="158"/>
      <c r="K735" s="159"/>
      <c r="L735" s="160"/>
      <c r="P735" s="157"/>
      <c r="Q735" s="157"/>
      <c r="R735" s="157"/>
      <c r="S735" s="157"/>
      <c r="T735" s="157"/>
      <c r="U735" s="157"/>
      <c r="V735" s="161"/>
      <c r="W735" s="161"/>
      <c r="X735" s="161"/>
    </row>
    <row r="736" spans="2:24" s="155" customFormat="1" x14ac:dyDescent="0.2">
      <c r="B736" s="156"/>
      <c r="C736" s="156"/>
      <c r="D736" s="156"/>
      <c r="E736" s="157"/>
      <c r="F736" s="157"/>
      <c r="G736" s="157"/>
      <c r="J736" s="158"/>
      <c r="K736" s="159"/>
      <c r="L736" s="160"/>
      <c r="P736" s="157"/>
      <c r="Q736" s="157"/>
      <c r="R736" s="157"/>
      <c r="S736" s="157"/>
      <c r="T736" s="157"/>
      <c r="U736" s="157"/>
      <c r="V736" s="161"/>
      <c r="W736" s="161"/>
      <c r="X736" s="161"/>
    </row>
    <row r="737" spans="2:24" s="155" customFormat="1" x14ac:dyDescent="0.2">
      <c r="B737" s="156"/>
      <c r="C737" s="156"/>
      <c r="D737" s="156"/>
      <c r="E737" s="157"/>
      <c r="F737" s="157"/>
      <c r="G737" s="157"/>
      <c r="J737" s="158"/>
      <c r="K737" s="159"/>
      <c r="L737" s="160"/>
      <c r="P737" s="157"/>
      <c r="Q737" s="157"/>
      <c r="R737" s="157"/>
      <c r="S737" s="157"/>
      <c r="T737" s="157"/>
      <c r="U737" s="157"/>
      <c r="V737" s="161"/>
      <c r="W737" s="161"/>
      <c r="X737" s="161"/>
    </row>
    <row r="738" spans="2:24" s="155" customFormat="1" x14ac:dyDescent="0.2">
      <c r="B738" s="156"/>
      <c r="C738" s="156"/>
      <c r="D738" s="156"/>
      <c r="E738" s="157"/>
      <c r="F738" s="157"/>
      <c r="G738" s="157"/>
      <c r="J738" s="158"/>
      <c r="K738" s="159"/>
      <c r="L738" s="160"/>
      <c r="P738" s="157"/>
      <c r="Q738" s="157"/>
      <c r="R738" s="157"/>
      <c r="S738" s="157"/>
      <c r="T738" s="157"/>
      <c r="U738" s="157"/>
      <c r="V738" s="161"/>
      <c r="W738" s="161"/>
      <c r="X738" s="161"/>
    </row>
    <row r="739" spans="2:24" s="155" customFormat="1" x14ac:dyDescent="0.2">
      <c r="B739" s="156"/>
      <c r="C739" s="156"/>
      <c r="D739" s="156"/>
      <c r="E739" s="157"/>
      <c r="F739" s="157"/>
      <c r="G739" s="157"/>
      <c r="J739" s="158"/>
      <c r="K739" s="159"/>
      <c r="L739" s="160"/>
      <c r="P739" s="157"/>
      <c r="Q739" s="157"/>
      <c r="R739" s="157"/>
      <c r="S739" s="157"/>
      <c r="T739" s="157"/>
      <c r="U739" s="157"/>
      <c r="V739" s="161"/>
      <c r="W739" s="161"/>
      <c r="X739" s="161"/>
    </row>
    <row r="740" spans="2:24" s="155" customFormat="1" x14ac:dyDescent="0.2">
      <c r="B740" s="156"/>
      <c r="C740" s="156"/>
      <c r="D740" s="156"/>
      <c r="E740" s="157"/>
      <c r="F740" s="157"/>
      <c r="G740" s="157"/>
      <c r="J740" s="158"/>
      <c r="K740" s="159"/>
      <c r="L740" s="160"/>
      <c r="P740" s="157"/>
      <c r="Q740" s="157"/>
      <c r="R740" s="157"/>
      <c r="S740" s="157"/>
      <c r="T740" s="157"/>
      <c r="U740" s="157"/>
      <c r="V740" s="161"/>
      <c r="W740" s="161"/>
      <c r="X740" s="161"/>
    </row>
    <row r="741" spans="2:24" s="155" customFormat="1" x14ac:dyDescent="0.2">
      <c r="B741" s="156"/>
      <c r="C741" s="156"/>
      <c r="D741" s="156"/>
      <c r="E741" s="157"/>
      <c r="F741" s="157"/>
      <c r="G741" s="157"/>
      <c r="J741" s="158"/>
      <c r="K741" s="159"/>
      <c r="L741" s="160"/>
      <c r="P741" s="157"/>
      <c r="Q741" s="157"/>
      <c r="R741" s="157"/>
      <c r="S741" s="157"/>
      <c r="T741" s="157"/>
      <c r="U741" s="157"/>
      <c r="V741" s="161"/>
      <c r="W741" s="161"/>
      <c r="X741" s="161"/>
    </row>
    <row r="742" spans="2:24" s="155" customFormat="1" x14ac:dyDescent="0.2">
      <c r="B742" s="156"/>
      <c r="C742" s="156"/>
      <c r="D742" s="156"/>
      <c r="E742" s="157"/>
      <c r="F742" s="157"/>
      <c r="G742" s="157"/>
      <c r="J742" s="158"/>
      <c r="K742" s="159"/>
      <c r="L742" s="160"/>
      <c r="P742" s="157"/>
      <c r="Q742" s="157"/>
      <c r="R742" s="157"/>
      <c r="S742" s="157"/>
      <c r="T742" s="157"/>
      <c r="U742" s="157"/>
      <c r="V742" s="161"/>
      <c r="W742" s="161"/>
      <c r="X742" s="161"/>
    </row>
    <row r="743" spans="2:24" s="155" customFormat="1" x14ac:dyDescent="0.2">
      <c r="B743" s="156"/>
      <c r="C743" s="156"/>
      <c r="D743" s="156"/>
      <c r="E743" s="157"/>
      <c r="F743" s="157"/>
      <c r="G743" s="157"/>
      <c r="J743" s="158"/>
      <c r="K743" s="159"/>
      <c r="L743" s="160"/>
      <c r="P743" s="157"/>
      <c r="Q743" s="157"/>
      <c r="R743" s="157"/>
      <c r="S743" s="157"/>
      <c r="T743" s="157"/>
      <c r="U743" s="157"/>
      <c r="V743" s="161"/>
      <c r="W743" s="161"/>
      <c r="X743" s="161"/>
    </row>
    <row r="744" spans="2:24" s="155" customFormat="1" x14ac:dyDescent="0.2">
      <c r="B744" s="156"/>
      <c r="C744" s="156"/>
      <c r="D744" s="156"/>
      <c r="E744" s="157"/>
      <c r="F744" s="157"/>
      <c r="G744" s="157"/>
      <c r="J744" s="158"/>
      <c r="K744" s="159"/>
      <c r="L744" s="160"/>
      <c r="P744" s="157"/>
      <c r="Q744" s="157"/>
      <c r="R744" s="157"/>
      <c r="S744" s="157"/>
      <c r="T744" s="157"/>
      <c r="U744" s="157"/>
      <c r="V744" s="161"/>
      <c r="W744" s="161"/>
      <c r="X744" s="161"/>
    </row>
    <row r="745" spans="2:24" s="155" customFormat="1" x14ac:dyDescent="0.2">
      <c r="B745" s="156"/>
      <c r="C745" s="156"/>
      <c r="D745" s="156"/>
      <c r="E745" s="157"/>
      <c r="F745" s="157"/>
      <c r="G745" s="157"/>
      <c r="J745" s="158"/>
      <c r="K745" s="159"/>
      <c r="L745" s="160"/>
      <c r="P745" s="157"/>
      <c r="Q745" s="157"/>
      <c r="R745" s="157"/>
      <c r="S745" s="157"/>
      <c r="T745" s="157"/>
      <c r="U745" s="157"/>
      <c r="V745" s="161"/>
      <c r="W745" s="161"/>
      <c r="X745" s="161"/>
    </row>
    <row r="746" spans="2:24" s="155" customFormat="1" x14ac:dyDescent="0.2">
      <c r="B746" s="156"/>
      <c r="C746" s="156"/>
      <c r="D746" s="156"/>
      <c r="E746" s="157"/>
      <c r="F746" s="157"/>
      <c r="G746" s="157"/>
      <c r="J746" s="158"/>
      <c r="K746" s="159"/>
      <c r="L746" s="160"/>
      <c r="P746" s="157"/>
      <c r="Q746" s="157"/>
      <c r="R746" s="157"/>
      <c r="S746" s="157"/>
      <c r="T746" s="157"/>
      <c r="U746" s="157"/>
      <c r="V746" s="161"/>
      <c r="W746" s="161"/>
      <c r="X746" s="161"/>
    </row>
    <row r="747" spans="2:24" s="155" customFormat="1" x14ac:dyDescent="0.2">
      <c r="B747" s="156"/>
      <c r="C747" s="156"/>
      <c r="D747" s="156"/>
      <c r="E747" s="157"/>
      <c r="F747" s="157"/>
      <c r="G747" s="157"/>
      <c r="J747" s="158"/>
      <c r="K747" s="159"/>
      <c r="L747" s="160"/>
      <c r="P747" s="157"/>
      <c r="Q747" s="157"/>
      <c r="R747" s="157"/>
      <c r="S747" s="157"/>
      <c r="T747" s="157"/>
      <c r="U747" s="157"/>
      <c r="V747" s="161"/>
      <c r="W747" s="161"/>
      <c r="X747" s="161"/>
    </row>
    <row r="748" spans="2:24" s="155" customFormat="1" x14ac:dyDescent="0.2">
      <c r="B748" s="156"/>
      <c r="C748" s="156"/>
      <c r="D748" s="156"/>
      <c r="E748" s="157"/>
      <c r="F748" s="157"/>
      <c r="G748" s="157"/>
      <c r="J748" s="158"/>
      <c r="K748" s="159"/>
      <c r="L748" s="160"/>
      <c r="P748" s="157"/>
      <c r="Q748" s="157"/>
      <c r="R748" s="157"/>
      <c r="S748" s="157"/>
      <c r="T748" s="157"/>
      <c r="U748" s="157"/>
      <c r="V748" s="161"/>
      <c r="W748" s="161"/>
      <c r="X748" s="161"/>
    </row>
    <row r="749" spans="2:24" s="155" customFormat="1" x14ac:dyDescent="0.2">
      <c r="B749" s="156"/>
      <c r="C749" s="156"/>
      <c r="D749" s="156"/>
      <c r="E749" s="157"/>
      <c r="F749" s="157"/>
      <c r="G749" s="157"/>
      <c r="J749" s="158"/>
      <c r="K749" s="159"/>
      <c r="L749" s="160"/>
      <c r="P749" s="157"/>
      <c r="Q749" s="157"/>
      <c r="R749" s="157"/>
      <c r="S749" s="157"/>
      <c r="T749" s="157"/>
      <c r="U749" s="157"/>
      <c r="V749" s="161"/>
      <c r="W749" s="161"/>
      <c r="X749" s="161"/>
    </row>
    <row r="750" spans="2:24" s="155" customFormat="1" x14ac:dyDescent="0.2">
      <c r="B750" s="156"/>
      <c r="C750" s="156"/>
      <c r="D750" s="156"/>
      <c r="E750" s="157"/>
      <c r="F750" s="157"/>
      <c r="G750" s="157"/>
      <c r="J750" s="158"/>
      <c r="K750" s="159"/>
      <c r="L750" s="160"/>
      <c r="P750" s="157"/>
      <c r="Q750" s="157"/>
      <c r="R750" s="157"/>
      <c r="S750" s="157"/>
      <c r="T750" s="157"/>
      <c r="U750" s="157"/>
      <c r="V750" s="161"/>
      <c r="W750" s="161"/>
      <c r="X750" s="161"/>
    </row>
    <row r="751" spans="2:24" s="155" customFormat="1" x14ac:dyDescent="0.2">
      <c r="B751" s="156"/>
      <c r="C751" s="156"/>
      <c r="D751" s="156"/>
      <c r="E751" s="157"/>
      <c r="F751" s="157"/>
      <c r="G751" s="157"/>
      <c r="J751" s="158"/>
      <c r="K751" s="159"/>
      <c r="L751" s="160"/>
      <c r="P751" s="157"/>
      <c r="Q751" s="157"/>
      <c r="R751" s="157"/>
      <c r="S751" s="157"/>
      <c r="T751" s="157"/>
      <c r="U751" s="157"/>
      <c r="V751" s="161"/>
      <c r="W751" s="161"/>
      <c r="X751" s="161"/>
    </row>
    <row r="752" spans="2:24" s="155" customFormat="1" x14ac:dyDescent="0.2">
      <c r="B752" s="156"/>
      <c r="C752" s="156"/>
      <c r="D752" s="156"/>
      <c r="E752" s="157"/>
      <c r="F752" s="157"/>
      <c r="G752" s="157"/>
      <c r="J752" s="158"/>
      <c r="K752" s="159"/>
      <c r="L752" s="160"/>
      <c r="P752" s="157"/>
      <c r="Q752" s="157"/>
      <c r="R752" s="157"/>
      <c r="S752" s="157"/>
      <c r="T752" s="157"/>
      <c r="U752" s="157"/>
      <c r="V752" s="161"/>
      <c r="W752" s="161"/>
      <c r="X752" s="161"/>
    </row>
    <row r="753" spans="2:24" s="155" customFormat="1" x14ac:dyDescent="0.2">
      <c r="B753" s="156"/>
      <c r="C753" s="156"/>
      <c r="D753" s="156"/>
      <c r="E753" s="157"/>
      <c r="F753" s="157"/>
      <c r="G753" s="157"/>
      <c r="J753" s="158"/>
      <c r="K753" s="159"/>
      <c r="L753" s="160"/>
      <c r="P753" s="157"/>
      <c r="Q753" s="157"/>
      <c r="R753" s="157"/>
      <c r="S753" s="157"/>
      <c r="T753" s="157"/>
      <c r="U753" s="157"/>
      <c r="V753" s="161"/>
      <c r="W753" s="161"/>
      <c r="X753" s="161"/>
    </row>
    <row r="754" spans="2:24" s="155" customFormat="1" x14ac:dyDescent="0.2">
      <c r="B754" s="156"/>
      <c r="C754" s="156"/>
      <c r="D754" s="156"/>
      <c r="E754" s="157"/>
      <c r="F754" s="157"/>
      <c r="G754" s="157"/>
      <c r="J754" s="158"/>
      <c r="K754" s="159"/>
      <c r="L754" s="160"/>
      <c r="P754" s="157"/>
      <c r="Q754" s="157"/>
      <c r="R754" s="157"/>
      <c r="S754" s="157"/>
      <c r="T754" s="157"/>
      <c r="U754" s="157"/>
      <c r="V754" s="161"/>
      <c r="W754" s="161"/>
      <c r="X754" s="161"/>
    </row>
    <row r="755" spans="2:24" s="155" customFormat="1" x14ac:dyDescent="0.2">
      <c r="B755" s="156"/>
      <c r="C755" s="156"/>
      <c r="D755" s="156"/>
      <c r="E755" s="157"/>
      <c r="F755" s="157"/>
      <c r="G755" s="157"/>
      <c r="J755" s="158"/>
      <c r="K755" s="159"/>
      <c r="L755" s="160"/>
      <c r="P755" s="157"/>
      <c r="Q755" s="157"/>
      <c r="R755" s="157"/>
      <c r="S755" s="157"/>
      <c r="T755" s="157"/>
      <c r="U755" s="157"/>
      <c r="V755" s="161"/>
      <c r="W755" s="161"/>
      <c r="X755" s="161"/>
    </row>
    <row r="756" spans="2:24" s="155" customFormat="1" x14ac:dyDescent="0.2">
      <c r="B756" s="156"/>
      <c r="C756" s="156"/>
      <c r="D756" s="156"/>
      <c r="E756" s="157"/>
      <c r="F756" s="157"/>
      <c r="G756" s="157"/>
      <c r="J756" s="158"/>
      <c r="K756" s="159"/>
      <c r="L756" s="160"/>
      <c r="P756" s="157"/>
      <c r="Q756" s="157"/>
      <c r="R756" s="157"/>
      <c r="S756" s="157"/>
      <c r="T756" s="157"/>
      <c r="U756" s="157"/>
      <c r="V756" s="161"/>
      <c r="W756" s="161"/>
      <c r="X756" s="161"/>
    </row>
    <row r="757" spans="2:24" s="155" customFormat="1" x14ac:dyDescent="0.2">
      <c r="B757" s="156"/>
      <c r="C757" s="156"/>
      <c r="D757" s="156"/>
      <c r="E757" s="157"/>
      <c r="F757" s="157"/>
      <c r="G757" s="157"/>
      <c r="J757" s="158"/>
      <c r="K757" s="159"/>
      <c r="L757" s="160"/>
      <c r="P757" s="157"/>
      <c r="Q757" s="157"/>
      <c r="R757" s="157"/>
      <c r="S757" s="157"/>
      <c r="T757" s="157"/>
      <c r="U757" s="157"/>
      <c r="V757" s="161"/>
      <c r="W757" s="161"/>
      <c r="X757" s="161"/>
    </row>
    <row r="758" spans="2:24" s="155" customFormat="1" x14ac:dyDescent="0.2">
      <c r="B758" s="156"/>
      <c r="C758" s="156"/>
      <c r="D758" s="156"/>
      <c r="E758" s="157"/>
      <c r="F758" s="157"/>
      <c r="G758" s="157"/>
      <c r="J758" s="158"/>
      <c r="K758" s="159"/>
      <c r="L758" s="160"/>
      <c r="P758" s="157"/>
      <c r="Q758" s="157"/>
      <c r="R758" s="157"/>
      <c r="S758" s="157"/>
      <c r="T758" s="157"/>
      <c r="U758" s="157"/>
      <c r="V758" s="161"/>
      <c r="W758" s="161"/>
      <c r="X758" s="161"/>
    </row>
    <row r="759" spans="2:24" s="155" customFormat="1" x14ac:dyDescent="0.2">
      <c r="B759" s="156"/>
      <c r="C759" s="156"/>
      <c r="D759" s="156"/>
      <c r="E759" s="157"/>
      <c r="F759" s="157"/>
      <c r="G759" s="157"/>
      <c r="J759" s="158"/>
      <c r="K759" s="159"/>
      <c r="L759" s="160"/>
      <c r="P759" s="157"/>
      <c r="Q759" s="157"/>
      <c r="R759" s="157"/>
      <c r="S759" s="157"/>
      <c r="T759" s="157"/>
      <c r="U759" s="157"/>
      <c r="V759" s="161"/>
      <c r="W759" s="161"/>
      <c r="X759" s="161"/>
    </row>
    <row r="760" spans="2:24" s="155" customFormat="1" x14ac:dyDescent="0.2">
      <c r="B760" s="156"/>
      <c r="C760" s="156"/>
      <c r="D760" s="156"/>
      <c r="E760" s="157"/>
      <c r="F760" s="157"/>
      <c r="G760" s="157"/>
      <c r="J760" s="158"/>
      <c r="K760" s="159"/>
      <c r="L760" s="160"/>
      <c r="P760" s="157"/>
      <c r="Q760" s="157"/>
      <c r="R760" s="157"/>
      <c r="S760" s="157"/>
      <c r="T760" s="157"/>
      <c r="U760" s="157"/>
      <c r="V760" s="161"/>
      <c r="W760" s="161"/>
      <c r="X760" s="161"/>
    </row>
    <row r="761" spans="2:24" s="155" customFormat="1" x14ac:dyDescent="0.2">
      <c r="B761" s="156"/>
      <c r="C761" s="156"/>
      <c r="D761" s="156"/>
      <c r="E761" s="157"/>
      <c r="F761" s="157"/>
      <c r="G761" s="157"/>
      <c r="J761" s="158"/>
      <c r="K761" s="159"/>
      <c r="L761" s="160"/>
      <c r="P761" s="157"/>
      <c r="Q761" s="157"/>
      <c r="R761" s="157"/>
      <c r="S761" s="157"/>
      <c r="T761" s="157"/>
      <c r="U761" s="157"/>
      <c r="V761" s="161"/>
      <c r="W761" s="161"/>
      <c r="X761" s="161"/>
    </row>
    <row r="762" spans="2:24" s="155" customFormat="1" x14ac:dyDescent="0.2">
      <c r="B762" s="156"/>
      <c r="C762" s="156"/>
      <c r="D762" s="156"/>
      <c r="E762" s="157"/>
      <c r="F762" s="157"/>
      <c r="G762" s="157"/>
      <c r="J762" s="158"/>
      <c r="K762" s="159"/>
      <c r="L762" s="160"/>
      <c r="P762" s="157"/>
      <c r="Q762" s="157"/>
      <c r="R762" s="157"/>
      <c r="S762" s="157"/>
      <c r="T762" s="157"/>
      <c r="U762" s="157"/>
      <c r="V762" s="161"/>
      <c r="W762" s="161"/>
      <c r="X762" s="161"/>
    </row>
    <row r="763" spans="2:24" s="155" customFormat="1" x14ac:dyDescent="0.2">
      <c r="B763" s="156"/>
      <c r="C763" s="156"/>
      <c r="D763" s="156"/>
      <c r="E763" s="157"/>
      <c r="F763" s="157"/>
      <c r="G763" s="157"/>
      <c r="J763" s="158"/>
      <c r="K763" s="159"/>
      <c r="L763" s="160"/>
      <c r="P763" s="157"/>
      <c r="Q763" s="157"/>
      <c r="R763" s="157"/>
      <c r="S763" s="157"/>
      <c r="T763" s="157"/>
      <c r="U763" s="157"/>
      <c r="V763" s="161"/>
      <c r="W763" s="161"/>
      <c r="X763" s="161"/>
    </row>
    <row r="764" spans="2:24" s="155" customFormat="1" x14ac:dyDescent="0.2">
      <c r="B764" s="156"/>
      <c r="C764" s="156"/>
      <c r="D764" s="156"/>
      <c r="E764" s="157"/>
      <c r="F764" s="157"/>
      <c r="G764" s="157"/>
      <c r="J764" s="158"/>
      <c r="K764" s="159"/>
      <c r="L764" s="160"/>
      <c r="P764" s="157"/>
      <c r="Q764" s="157"/>
      <c r="R764" s="157"/>
      <c r="S764" s="157"/>
      <c r="T764" s="157"/>
      <c r="U764" s="157"/>
      <c r="V764" s="161"/>
      <c r="W764" s="161"/>
      <c r="X764" s="161"/>
    </row>
    <row r="765" spans="2:24" s="155" customFormat="1" x14ac:dyDescent="0.2">
      <c r="B765" s="156"/>
      <c r="C765" s="156"/>
      <c r="D765" s="156"/>
      <c r="E765" s="157"/>
      <c r="F765" s="157"/>
      <c r="G765" s="157"/>
      <c r="J765" s="158"/>
      <c r="K765" s="159"/>
      <c r="L765" s="160"/>
      <c r="P765" s="157"/>
      <c r="Q765" s="157"/>
      <c r="R765" s="157"/>
      <c r="S765" s="157"/>
      <c r="T765" s="157"/>
      <c r="U765" s="157"/>
      <c r="V765" s="161"/>
      <c r="W765" s="161"/>
      <c r="X765" s="161"/>
    </row>
    <row r="766" spans="2:24" s="155" customFormat="1" x14ac:dyDescent="0.2">
      <c r="B766" s="156"/>
      <c r="C766" s="156"/>
      <c r="D766" s="156"/>
      <c r="E766" s="157"/>
      <c r="F766" s="157"/>
      <c r="G766" s="157"/>
      <c r="J766" s="158"/>
      <c r="K766" s="159"/>
      <c r="L766" s="160"/>
      <c r="P766" s="157"/>
      <c r="Q766" s="157"/>
      <c r="R766" s="157"/>
      <c r="S766" s="157"/>
      <c r="T766" s="157"/>
      <c r="U766" s="157"/>
      <c r="V766" s="161"/>
      <c r="W766" s="161"/>
      <c r="X766" s="161"/>
    </row>
    <row r="767" spans="2:24" s="155" customFormat="1" x14ac:dyDescent="0.2">
      <c r="B767" s="156"/>
      <c r="C767" s="156"/>
      <c r="D767" s="156"/>
      <c r="E767" s="157"/>
      <c r="F767" s="157"/>
      <c r="G767" s="157"/>
      <c r="J767" s="158"/>
      <c r="K767" s="159"/>
      <c r="L767" s="160"/>
      <c r="P767" s="157"/>
      <c r="Q767" s="157"/>
      <c r="R767" s="157"/>
      <c r="S767" s="157"/>
      <c r="T767" s="157"/>
      <c r="U767" s="157"/>
      <c r="V767" s="161"/>
      <c r="W767" s="161"/>
      <c r="X767" s="161"/>
    </row>
    <row r="768" spans="2:24" s="155" customFormat="1" x14ac:dyDescent="0.2">
      <c r="B768" s="156"/>
      <c r="C768" s="156"/>
      <c r="D768" s="156"/>
      <c r="E768" s="157"/>
      <c r="F768" s="157"/>
      <c r="G768" s="157"/>
      <c r="J768" s="158"/>
      <c r="K768" s="159"/>
      <c r="L768" s="160"/>
      <c r="P768" s="157"/>
      <c r="Q768" s="157"/>
      <c r="R768" s="157"/>
      <c r="S768" s="157"/>
      <c r="T768" s="157"/>
      <c r="U768" s="157"/>
      <c r="V768" s="161"/>
      <c r="W768" s="161"/>
      <c r="X768" s="161"/>
    </row>
    <row r="769" spans="2:24" s="155" customFormat="1" x14ac:dyDescent="0.2">
      <c r="B769" s="156"/>
      <c r="C769" s="156"/>
      <c r="D769" s="156"/>
      <c r="E769" s="157"/>
      <c r="F769" s="157"/>
      <c r="G769" s="157"/>
      <c r="J769" s="158"/>
      <c r="K769" s="159"/>
      <c r="L769" s="160"/>
      <c r="P769" s="157"/>
      <c r="Q769" s="157"/>
      <c r="R769" s="157"/>
      <c r="S769" s="157"/>
      <c r="T769" s="157"/>
      <c r="U769" s="157"/>
      <c r="V769" s="161"/>
      <c r="W769" s="161"/>
      <c r="X769" s="161"/>
    </row>
    <row r="770" spans="2:24" s="155" customFormat="1" x14ac:dyDescent="0.2">
      <c r="B770" s="156"/>
      <c r="C770" s="156"/>
      <c r="D770" s="156"/>
      <c r="E770" s="157"/>
      <c r="F770" s="157"/>
      <c r="G770" s="157"/>
      <c r="J770" s="158"/>
      <c r="K770" s="159"/>
      <c r="L770" s="160"/>
      <c r="P770" s="157"/>
      <c r="Q770" s="157"/>
      <c r="R770" s="157"/>
      <c r="S770" s="157"/>
      <c r="T770" s="157"/>
      <c r="U770" s="157"/>
      <c r="V770" s="161"/>
      <c r="W770" s="161"/>
      <c r="X770" s="161"/>
    </row>
    <row r="771" spans="2:24" s="155" customFormat="1" x14ac:dyDescent="0.2">
      <c r="B771" s="156"/>
      <c r="C771" s="156"/>
      <c r="D771" s="156"/>
      <c r="E771" s="157"/>
      <c r="F771" s="157"/>
      <c r="G771" s="157"/>
      <c r="J771" s="158"/>
      <c r="K771" s="159"/>
      <c r="L771" s="160"/>
      <c r="P771" s="157"/>
      <c r="Q771" s="157"/>
      <c r="R771" s="157"/>
      <c r="S771" s="157"/>
      <c r="T771" s="157"/>
      <c r="U771" s="157"/>
      <c r="V771" s="161"/>
      <c r="W771" s="161"/>
      <c r="X771" s="161"/>
    </row>
    <row r="772" spans="2:24" s="155" customFormat="1" x14ac:dyDescent="0.2">
      <c r="B772" s="156"/>
      <c r="C772" s="156"/>
      <c r="D772" s="156"/>
      <c r="E772" s="157"/>
      <c r="F772" s="157"/>
      <c r="G772" s="157"/>
      <c r="J772" s="158"/>
      <c r="K772" s="159"/>
      <c r="L772" s="160"/>
      <c r="P772" s="157"/>
      <c r="Q772" s="157"/>
      <c r="R772" s="157"/>
      <c r="S772" s="157"/>
      <c r="T772" s="157"/>
      <c r="U772" s="157"/>
      <c r="V772" s="161"/>
      <c r="W772" s="161"/>
      <c r="X772" s="161"/>
    </row>
    <row r="773" spans="2:24" s="155" customFormat="1" x14ac:dyDescent="0.2">
      <c r="B773" s="156"/>
      <c r="C773" s="156"/>
      <c r="D773" s="156"/>
      <c r="E773" s="157"/>
      <c r="F773" s="157"/>
      <c r="G773" s="157"/>
      <c r="J773" s="158"/>
      <c r="K773" s="159"/>
      <c r="L773" s="160"/>
      <c r="P773" s="157"/>
      <c r="Q773" s="157"/>
      <c r="R773" s="157"/>
      <c r="S773" s="157"/>
      <c r="T773" s="157"/>
      <c r="U773" s="157"/>
      <c r="V773" s="161"/>
      <c r="W773" s="161"/>
      <c r="X773" s="161"/>
    </row>
    <row r="774" spans="2:24" s="155" customFormat="1" x14ac:dyDescent="0.2">
      <c r="B774" s="156"/>
      <c r="C774" s="156"/>
      <c r="D774" s="156"/>
      <c r="E774" s="157"/>
      <c r="F774" s="157"/>
      <c r="G774" s="157"/>
      <c r="J774" s="158"/>
      <c r="K774" s="159"/>
      <c r="L774" s="160"/>
      <c r="P774" s="157"/>
      <c r="Q774" s="157"/>
      <c r="R774" s="157"/>
      <c r="S774" s="157"/>
      <c r="T774" s="157"/>
      <c r="U774" s="157"/>
      <c r="V774" s="161"/>
      <c r="W774" s="161"/>
      <c r="X774" s="161"/>
    </row>
    <row r="775" spans="2:24" s="155" customFormat="1" x14ac:dyDescent="0.2">
      <c r="B775" s="156"/>
      <c r="C775" s="156"/>
      <c r="D775" s="156"/>
      <c r="E775" s="157"/>
      <c r="F775" s="157"/>
      <c r="G775" s="157"/>
      <c r="J775" s="158"/>
      <c r="K775" s="159"/>
      <c r="L775" s="160"/>
      <c r="P775" s="157"/>
      <c r="Q775" s="157"/>
      <c r="R775" s="157"/>
      <c r="S775" s="157"/>
      <c r="T775" s="157"/>
      <c r="U775" s="157"/>
      <c r="V775" s="161"/>
      <c r="W775" s="161"/>
      <c r="X775" s="161"/>
    </row>
    <row r="776" spans="2:24" s="155" customFormat="1" x14ac:dyDescent="0.2">
      <c r="B776" s="156"/>
      <c r="C776" s="156"/>
      <c r="D776" s="156"/>
      <c r="E776" s="157"/>
      <c r="F776" s="157"/>
      <c r="G776" s="157"/>
      <c r="J776" s="158"/>
      <c r="K776" s="159"/>
      <c r="L776" s="160"/>
      <c r="P776" s="157"/>
      <c r="Q776" s="157"/>
      <c r="R776" s="157"/>
      <c r="S776" s="157"/>
      <c r="T776" s="157"/>
      <c r="U776" s="157"/>
      <c r="V776" s="161"/>
      <c r="W776" s="161"/>
      <c r="X776" s="161"/>
    </row>
    <row r="777" spans="2:24" s="155" customFormat="1" x14ac:dyDescent="0.2">
      <c r="B777" s="156"/>
      <c r="C777" s="156"/>
      <c r="D777" s="156"/>
      <c r="E777" s="157"/>
      <c r="F777" s="157"/>
      <c r="G777" s="157"/>
      <c r="J777" s="158"/>
      <c r="K777" s="159"/>
      <c r="L777" s="160"/>
      <c r="P777" s="157"/>
      <c r="Q777" s="157"/>
      <c r="R777" s="157"/>
      <c r="S777" s="157"/>
      <c r="T777" s="157"/>
      <c r="U777" s="157"/>
      <c r="V777" s="161"/>
      <c r="W777" s="161"/>
      <c r="X777" s="161"/>
    </row>
    <row r="778" spans="2:24" s="155" customFormat="1" x14ac:dyDescent="0.2">
      <c r="B778" s="156"/>
      <c r="C778" s="156"/>
      <c r="D778" s="156"/>
      <c r="E778" s="157"/>
      <c r="F778" s="157"/>
      <c r="G778" s="157"/>
      <c r="J778" s="158"/>
      <c r="K778" s="159"/>
      <c r="L778" s="160"/>
      <c r="P778" s="157"/>
      <c r="Q778" s="157"/>
      <c r="R778" s="157"/>
      <c r="S778" s="157"/>
      <c r="T778" s="157"/>
      <c r="U778" s="157"/>
      <c r="V778" s="161"/>
      <c r="W778" s="161"/>
      <c r="X778" s="161"/>
    </row>
    <row r="779" spans="2:24" s="155" customFormat="1" x14ac:dyDescent="0.2">
      <c r="B779" s="156"/>
      <c r="C779" s="156"/>
      <c r="D779" s="156"/>
      <c r="E779" s="157"/>
      <c r="F779" s="157"/>
      <c r="G779" s="157"/>
      <c r="J779" s="158"/>
      <c r="K779" s="159"/>
      <c r="L779" s="160"/>
      <c r="P779" s="157"/>
      <c r="Q779" s="157"/>
      <c r="R779" s="157"/>
      <c r="S779" s="157"/>
      <c r="T779" s="157"/>
      <c r="U779" s="157"/>
      <c r="V779" s="161"/>
      <c r="W779" s="161"/>
      <c r="X779" s="161"/>
    </row>
    <row r="780" spans="2:24" s="155" customFormat="1" x14ac:dyDescent="0.2">
      <c r="B780" s="156"/>
      <c r="C780" s="156"/>
      <c r="D780" s="156"/>
      <c r="E780" s="157"/>
      <c r="F780" s="157"/>
      <c r="G780" s="157"/>
      <c r="J780" s="158"/>
      <c r="K780" s="159"/>
      <c r="L780" s="160"/>
      <c r="P780" s="157"/>
      <c r="Q780" s="157"/>
      <c r="R780" s="157"/>
      <c r="S780" s="157"/>
      <c r="T780" s="157"/>
      <c r="U780" s="157"/>
      <c r="V780" s="161"/>
      <c r="W780" s="161"/>
      <c r="X780" s="161"/>
    </row>
    <row r="781" spans="2:24" s="155" customFormat="1" x14ac:dyDescent="0.2">
      <c r="B781" s="156"/>
      <c r="C781" s="156"/>
      <c r="D781" s="156"/>
      <c r="E781" s="157"/>
      <c r="F781" s="157"/>
      <c r="G781" s="157"/>
      <c r="J781" s="158"/>
      <c r="K781" s="159"/>
      <c r="L781" s="160"/>
      <c r="P781" s="157"/>
      <c r="Q781" s="157"/>
      <c r="R781" s="157"/>
      <c r="S781" s="157"/>
      <c r="T781" s="157"/>
      <c r="U781" s="157"/>
      <c r="V781" s="161"/>
      <c r="W781" s="161"/>
      <c r="X781" s="161"/>
    </row>
    <row r="782" spans="2:24" s="155" customFormat="1" x14ac:dyDescent="0.2">
      <c r="B782" s="156"/>
      <c r="C782" s="156"/>
      <c r="D782" s="156"/>
      <c r="E782" s="157"/>
      <c r="F782" s="157"/>
      <c r="G782" s="157"/>
      <c r="J782" s="158"/>
      <c r="K782" s="159"/>
      <c r="L782" s="160"/>
      <c r="P782" s="157"/>
      <c r="Q782" s="157"/>
      <c r="R782" s="157"/>
      <c r="S782" s="157"/>
      <c r="T782" s="157"/>
      <c r="U782" s="157"/>
      <c r="V782" s="161"/>
      <c r="W782" s="161"/>
      <c r="X782" s="161"/>
    </row>
    <row r="783" spans="2:24" s="155" customFormat="1" x14ac:dyDescent="0.2">
      <c r="B783" s="156"/>
      <c r="C783" s="156"/>
      <c r="D783" s="156"/>
      <c r="E783" s="157"/>
      <c r="F783" s="157"/>
      <c r="G783" s="157"/>
      <c r="J783" s="158"/>
      <c r="K783" s="159"/>
      <c r="L783" s="160"/>
      <c r="P783" s="157"/>
      <c r="Q783" s="157"/>
      <c r="R783" s="157"/>
      <c r="S783" s="157"/>
      <c r="T783" s="157"/>
      <c r="U783" s="157"/>
      <c r="V783" s="161"/>
      <c r="W783" s="161"/>
      <c r="X783" s="161"/>
    </row>
    <row r="784" spans="2:24" s="155" customFormat="1" x14ac:dyDescent="0.2">
      <c r="B784" s="156"/>
      <c r="C784" s="156"/>
      <c r="D784" s="156"/>
      <c r="E784" s="157"/>
      <c r="F784" s="157"/>
      <c r="G784" s="157"/>
      <c r="J784" s="158"/>
      <c r="K784" s="159"/>
      <c r="L784" s="160"/>
      <c r="P784" s="157"/>
      <c r="Q784" s="157"/>
      <c r="R784" s="157"/>
      <c r="S784" s="157"/>
      <c r="T784" s="157"/>
      <c r="U784" s="157"/>
      <c r="V784" s="161"/>
      <c r="W784" s="161"/>
      <c r="X784" s="161"/>
    </row>
    <row r="785" spans="2:24" s="155" customFormat="1" x14ac:dyDescent="0.2">
      <c r="B785" s="156"/>
      <c r="C785" s="156"/>
      <c r="D785" s="156"/>
      <c r="E785" s="157"/>
      <c r="F785" s="157"/>
      <c r="G785" s="157"/>
      <c r="J785" s="158"/>
      <c r="K785" s="159"/>
      <c r="L785" s="160"/>
      <c r="P785" s="157"/>
      <c r="Q785" s="157"/>
      <c r="R785" s="157"/>
      <c r="S785" s="157"/>
      <c r="T785" s="157"/>
      <c r="U785" s="157"/>
      <c r="V785" s="161"/>
      <c r="W785" s="161"/>
      <c r="X785" s="161"/>
    </row>
    <row r="786" spans="2:24" s="155" customFormat="1" x14ac:dyDescent="0.2">
      <c r="B786" s="156"/>
      <c r="C786" s="156"/>
      <c r="D786" s="156"/>
      <c r="E786" s="157"/>
      <c r="F786" s="157"/>
      <c r="G786" s="157"/>
      <c r="J786" s="158"/>
      <c r="K786" s="159"/>
      <c r="L786" s="160"/>
      <c r="P786" s="157"/>
      <c r="Q786" s="157"/>
      <c r="R786" s="157"/>
      <c r="S786" s="157"/>
      <c r="T786" s="157"/>
      <c r="U786" s="157"/>
      <c r="V786" s="161"/>
      <c r="W786" s="161"/>
      <c r="X786" s="161"/>
    </row>
    <row r="787" spans="2:24" s="155" customFormat="1" x14ac:dyDescent="0.2">
      <c r="B787" s="156"/>
      <c r="C787" s="156"/>
      <c r="D787" s="156"/>
      <c r="E787" s="157"/>
      <c r="F787" s="157"/>
      <c r="G787" s="157"/>
      <c r="J787" s="158"/>
      <c r="K787" s="159"/>
      <c r="L787" s="160"/>
      <c r="P787" s="157"/>
      <c r="Q787" s="157"/>
      <c r="R787" s="157"/>
      <c r="S787" s="157"/>
      <c r="T787" s="157"/>
      <c r="U787" s="157"/>
      <c r="V787" s="161"/>
      <c r="W787" s="161"/>
      <c r="X787" s="161"/>
    </row>
    <row r="788" spans="2:24" s="155" customFormat="1" x14ac:dyDescent="0.2">
      <c r="B788" s="156"/>
      <c r="C788" s="156"/>
      <c r="D788" s="156"/>
      <c r="E788" s="157"/>
      <c r="F788" s="157"/>
      <c r="G788" s="157"/>
      <c r="J788" s="158"/>
      <c r="K788" s="159"/>
      <c r="L788" s="160"/>
      <c r="P788" s="157"/>
      <c r="Q788" s="157"/>
      <c r="R788" s="157"/>
      <c r="S788" s="157"/>
      <c r="T788" s="157"/>
      <c r="U788" s="157"/>
      <c r="V788" s="161"/>
      <c r="W788" s="161"/>
      <c r="X788" s="161"/>
    </row>
    <row r="789" spans="2:24" s="155" customFormat="1" x14ac:dyDescent="0.2">
      <c r="B789" s="156"/>
      <c r="C789" s="156"/>
      <c r="D789" s="156"/>
      <c r="E789" s="157"/>
      <c r="F789" s="157"/>
      <c r="G789" s="157"/>
      <c r="J789" s="158"/>
      <c r="K789" s="159"/>
      <c r="L789" s="160"/>
      <c r="P789" s="157"/>
      <c r="Q789" s="157"/>
      <c r="R789" s="157"/>
      <c r="S789" s="157"/>
      <c r="T789" s="157"/>
      <c r="U789" s="157"/>
      <c r="V789" s="161"/>
      <c r="W789" s="161"/>
      <c r="X789" s="161"/>
    </row>
    <row r="790" spans="2:24" s="155" customFormat="1" x14ac:dyDescent="0.2">
      <c r="B790" s="156"/>
      <c r="C790" s="156"/>
      <c r="D790" s="156"/>
      <c r="E790" s="157"/>
      <c r="F790" s="157"/>
      <c r="G790" s="157"/>
      <c r="J790" s="158"/>
      <c r="K790" s="159"/>
      <c r="L790" s="160"/>
      <c r="P790" s="157"/>
      <c r="Q790" s="157"/>
      <c r="R790" s="157"/>
      <c r="S790" s="157"/>
      <c r="T790" s="157"/>
      <c r="U790" s="157"/>
      <c r="V790" s="161"/>
      <c r="W790" s="161"/>
      <c r="X790" s="161"/>
    </row>
    <row r="791" spans="2:24" s="155" customFormat="1" x14ac:dyDescent="0.2">
      <c r="B791" s="156"/>
      <c r="C791" s="156"/>
      <c r="D791" s="156"/>
      <c r="E791" s="157"/>
      <c r="F791" s="157"/>
      <c r="G791" s="157"/>
      <c r="J791" s="158"/>
      <c r="K791" s="159"/>
      <c r="L791" s="160"/>
      <c r="P791" s="157"/>
      <c r="Q791" s="157"/>
      <c r="R791" s="157"/>
      <c r="S791" s="157"/>
      <c r="T791" s="157"/>
      <c r="U791" s="157"/>
      <c r="V791" s="161"/>
      <c r="W791" s="161"/>
      <c r="X791" s="161"/>
    </row>
    <row r="792" spans="2:24" s="155" customFormat="1" x14ac:dyDescent="0.2">
      <c r="B792" s="156"/>
      <c r="C792" s="156"/>
      <c r="D792" s="156"/>
      <c r="E792" s="157"/>
      <c r="F792" s="157"/>
      <c r="G792" s="157"/>
      <c r="J792" s="158"/>
      <c r="K792" s="159"/>
      <c r="L792" s="160"/>
      <c r="P792" s="157"/>
      <c r="Q792" s="157"/>
      <c r="R792" s="157"/>
      <c r="S792" s="157"/>
      <c r="T792" s="157"/>
      <c r="U792" s="157"/>
      <c r="V792" s="161"/>
      <c r="W792" s="161"/>
      <c r="X792" s="161"/>
    </row>
    <row r="793" spans="2:24" s="155" customFormat="1" x14ac:dyDescent="0.2">
      <c r="B793" s="156"/>
      <c r="C793" s="156"/>
      <c r="D793" s="156"/>
      <c r="E793" s="157"/>
      <c r="F793" s="157"/>
      <c r="G793" s="157"/>
      <c r="J793" s="158"/>
      <c r="K793" s="159"/>
      <c r="L793" s="160"/>
      <c r="P793" s="157"/>
      <c r="Q793" s="157"/>
      <c r="R793" s="157"/>
      <c r="S793" s="157"/>
      <c r="T793" s="157"/>
      <c r="U793" s="157"/>
      <c r="V793" s="161"/>
      <c r="W793" s="161"/>
      <c r="X793" s="161"/>
    </row>
    <row r="794" spans="2:24" s="155" customFormat="1" x14ac:dyDescent="0.2">
      <c r="B794" s="156"/>
      <c r="C794" s="156"/>
      <c r="D794" s="156"/>
      <c r="E794" s="157"/>
      <c r="F794" s="157"/>
      <c r="G794" s="157"/>
      <c r="J794" s="158"/>
      <c r="K794" s="159"/>
      <c r="L794" s="160"/>
      <c r="P794" s="157"/>
      <c r="Q794" s="157"/>
      <c r="R794" s="157"/>
      <c r="S794" s="157"/>
      <c r="T794" s="157"/>
      <c r="U794" s="157"/>
      <c r="V794" s="161"/>
      <c r="W794" s="161"/>
      <c r="X794" s="161"/>
    </row>
    <row r="795" spans="2:24" s="155" customFormat="1" x14ac:dyDescent="0.2">
      <c r="B795" s="156"/>
      <c r="C795" s="156"/>
      <c r="D795" s="156"/>
      <c r="E795" s="157"/>
      <c r="F795" s="157"/>
      <c r="G795" s="157"/>
      <c r="J795" s="158"/>
      <c r="K795" s="159"/>
      <c r="L795" s="160"/>
      <c r="P795" s="157"/>
      <c r="Q795" s="157"/>
      <c r="R795" s="157"/>
      <c r="S795" s="157"/>
      <c r="T795" s="157"/>
      <c r="U795" s="157"/>
      <c r="V795" s="161"/>
      <c r="W795" s="161"/>
      <c r="X795" s="161"/>
    </row>
    <row r="796" spans="2:24" s="155" customFormat="1" x14ac:dyDescent="0.2">
      <c r="B796" s="156"/>
      <c r="C796" s="156"/>
      <c r="D796" s="156"/>
      <c r="E796" s="157"/>
      <c r="F796" s="157"/>
      <c r="G796" s="157"/>
      <c r="J796" s="158"/>
      <c r="K796" s="159"/>
      <c r="L796" s="160"/>
      <c r="P796" s="157"/>
      <c r="Q796" s="157"/>
      <c r="R796" s="157"/>
      <c r="S796" s="157"/>
      <c r="T796" s="157"/>
      <c r="U796" s="157"/>
      <c r="V796" s="161"/>
      <c r="W796" s="161"/>
      <c r="X796" s="161"/>
    </row>
    <row r="797" spans="2:24" s="155" customFormat="1" x14ac:dyDescent="0.2">
      <c r="B797" s="156"/>
      <c r="C797" s="156"/>
      <c r="D797" s="156"/>
      <c r="E797" s="157"/>
      <c r="F797" s="157"/>
      <c r="G797" s="157"/>
      <c r="J797" s="158"/>
      <c r="K797" s="159"/>
      <c r="L797" s="160"/>
      <c r="P797" s="157"/>
      <c r="Q797" s="157"/>
      <c r="R797" s="157"/>
      <c r="S797" s="157"/>
      <c r="T797" s="157"/>
      <c r="U797" s="157"/>
      <c r="V797" s="161"/>
      <c r="W797" s="161"/>
      <c r="X797" s="161"/>
    </row>
    <row r="798" spans="2:24" s="155" customFormat="1" x14ac:dyDescent="0.2">
      <c r="B798" s="156"/>
      <c r="C798" s="156"/>
      <c r="D798" s="156"/>
      <c r="E798" s="157"/>
      <c r="F798" s="157"/>
      <c r="G798" s="157"/>
      <c r="J798" s="158"/>
      <c r="K798" s="159"/>
      <c r="L798" s="160"/>
      <c r="P798" s="157"/>
      <c r="Q798" s="157"/>
      <c r="R798" s="157"/>
      <c r="S798" s="157"/>
      <c r="T798" s="157"/>
      <c r="U798" s="157"/>
      <c r="V798" s="161"/>
      <c r="W798" s="161"/>
      <c r="X798" s="161"/>
    </row>
    <row r="799" spans="2:24" s="155" customFormat="1" x14ac:dyDescent="0.2">
      <c r="B799" s="156"/>
      <c r="C799" s="156"/>
      <c r="D799" s="156"/>
      <c r="E799" s="157"/>
      <c r="F799" s="157"/>
      <c r="G799" s="157"/>
      <c r="J799" s="158"/>
      <c r="K799" s="159"/>
      <c r="L799" s="160"/>
      <c r="P799" s="157"/>
      <c r="Q799" s="157"/>
      <c r="R799" s="157"/>
      <c r="S799" s="157"/>
      <c r="T799" s="157"/>
      <c r="U799" s="157"/>
      <c r="V799" s="161"/>
      <c r="W799" s="161"/>
      <c r="X799" s="161"/>
    </row>
    <row r="800" spans="2:24" s="155" customFormat="1" x14ac:dyDescent="0.2">
      <c r="B800" s="156"/>
      <c r="C800" s="156"/>
      <c r="D800" s="156"/>
      <c r="E800" s="157"/>
      <c r="F800" s="157"/>
      <c r="G800" s="157"/>
      <c r="J800" s="158"/>
      <c r="K800" s="159"/>
      <c r="L800" s="160"/>
      <c r="P800" s="157"/>
      <c r="Q800" s="157"/>
      <c r="R800" s="157"/>
      <c r="S800" s="157"/>
      <c r="T800" s="157"/>
      <c r="U800" s="157"/>
      <c r="V800" s="161"/>
      <c r="W800" s="161"/>
      <c r="X800" s="161"/>
    </row>
    <row r="801" spans="2:24" s="155" customFormat="1" x14ac:dyDescent="0.2">
      <c r="B801" s="156"/>
      <c r="C801" s="156"/>
      <c r="D801" s="156"/>
      <c r="E801" s="157"/>
      <c r="F801" s="157"/>
      <c r="G801" s="157"/>
      <c r="J801" s="158"/>
      <c r="K801" s="159"/>
      <c r="L801" s="160"/>
      <c r="P801" s="157"/>
      <c r="Q801" s="157"/>
      <c r="R801" s="157"/>
      <c r="S801" s="157"/>
      <c r="T801" s="157"/>
      <c r="U801" s="157"/>
      <c r="V801" s="161"/>
      <c r="W801" s="161"/>
      <c r="X801" s="161"/>
    </row>
    <row r="802" spans="2:24" s="155" customFormat="1" x14ac:dyDescent="0.2">
      <c r="B802" s="156"/>
      <c r="C802" s="156"/>
      <c r="D802" s="156"/>
      <c r="E802" s="157"/>
      <c r="F802" s="157"/>
      <c r="G802" s="157"/>
      <c r="J802" s="158"/>
      <c r="K802" s="159"/>
      <c r="L802" s="160"/>
      <c r="P802" s="157"/>
      <c r="Q802" s="157"/>
      <c r="R802" s="157"/>
      <c r="S802" s="157"/>
      <c r="T802" s="157"/>
      <c r="U802" s="157"/>
      <c r="V802" s="161"/>
      <c r="W802" s="161"/>
      <c r="X802" s="161"/>
    </row>
    <row r="803" spans="2:24" s="155" customFormat="1" x14ac:dyDescent="0.2">
      <c r="B803" s="156"/>
      <c r="C803" s="156"/>
      <c r="D803" s="156"/>
      <c r="E803" s="157"/>
      <c r="F803" s="157"/>
      <c r="G803" s="157"/>
      <c r="J803" s="158"/>
      <c r="K803" s="159"/>
      <c r="L803" s="160"/>
      <c r="P803" s="157"/>
      <c r="Q803" s="157"/>
      <c r="R803" s="157"/>
      <c r="S803" s="157"/>
      <c r="T803" s="157"/>
      <c r="U803" s="157"/>
      <c r="V803" s="161"/>
      <c r="W803" s="161"/>
      <c r="X803" s="161"/>
    </row>
    <row r="804" spans="2:24" s="155" customFormat="1" x14ac:dyDescent="0.2">
      <c r="B804" s="156"/>
      <c r="C804" s="156"/>
      <c r="D804" s="156"/>
      <c r="E804" s="157"/>
      <c r="F804" s="157"/>
      <c r="G804" s="157"/>
      <c r="J804" s="158"/>
      <c r="K804" s="159"/>
      <c r="L804" s="160"/>
      <c r="P804" s="157"/>
      <c r="Q804" s="157"/>
      <c r="R804" s="157"/>
      <c r="S804" s="157"/>
      <c r="T804" s="157"/>
      <c r="U804" s="157"/>
      <c r="V804" s="161"/>
      <c r="W804" s="161"/>
      <c r="X804" s="161"/>
    </row>
    <row r="805" spans="2:24" s="155" customFormat="1" x14ac:dyDescent="0.2">
      <c r="B805" s="156"/>
      <c r="C805" s="156"/>
      <c r="D805" s="156"/>
      <c r="E805" s="157"/>
      <c r="F805" s="157"/>
      <c r="G805" s="157"/>
      <c r="J805" s="158"/>
      <c r="K805" s="159"/>
      <c r="L805" s="160"/>
      <c r="P805" s="157"/>
      <c r="Q805" s="157"/>
      <c r="R805" s="157"/>
      <c r="S805" s="157"/>
      <c r="T805" s="157"/>
      <c r="U805" s="157"/>
      <c r="V805" s="161"/>
      <c r="W805" s="161"/>
      <c r="X805" s="161"/>
    </row>
    <row r="806" spans="2:24" s="155" customFormat="1" x14ac:dyDescent="0.2">
      <c r="B806" s="156"/>
      <c r="C806" s="156"/>
      <c r="D806" s="156"/>
      <c r="E806" s="157"/>
      <c r="F806" s="157"/>
      <c r="G806" s="157"/>
      <c r="J806" s="158"/>
      <c r="K806" s="159"/>
      <c r="L806" s="160"/>
      <c r="P806" s="157"/>
      <c r="Q806" s="157"/>
      <c r="R806" s="157"/>
      <c r="S806" s="157"/>
      <c r="T806" s="157"/>
      <c r="U806" s="157"/>
      <c r="V806" s="161"/>
      <c r="W806" s="161"/>
      <c r="X806" s="161"/>
    </row>
    <row r="807" spans="2:24" s="155" customFormat="1" x14ac:dyDescent="0.2">
      <c r="B807" s="156"/>
      <c r="C807" s="156"/>
      <c r="D807" s="156"/>
      <c r="E807" s="157"/>
      <c r="F807" s="157"/>
      <c r="G807" s="157"/>
      <c r="J807" s="158"/>
      <c r="K807" s="159"/>
      <c r="L807" s="160"/>
      <c r="P807" s="157"/>
      <c r="Q807" s="157"/>
      <c r="R807" s="157"/>
      <c r="S807" s="157"/>
      <c r="T807" s="157"/>
      <c r="U807" s="157"/>
      <c r="V807" s="161"/>
      <c r="W807" s="161"/>
      <c r="X807" s="161"/>
    </row>
    <row r="808" spans="2:24" s="155" customFormat="1" x14ac:dyDescent="0.2">
      <c r="B808" s="156"/>
      <c r="C808" s="156"/>
      <c r="D808" s="156"/>
      <c r="E808" s="157"/>
      <c r="F808" s="157"/>
      <c r="G808" s="157"/>
      <c r="J808" s="158"/>
      <c r="K808" s="159"/>
      <c r="L808" s="160"/>
      <c r="P808" s="157"/>
      <c r="Q808" s="157"/>
      <c r="R808" s="157"/>
      <c r="S808" s="157"/>
      <c r="T808" s="157"/>
      <c r="U808" s="157"/>
      <c r="V808" s="161"/>
      <c r="W808" s="161"/>
      <c r="X808" s="161"/>
    </row>
    <row r="809" spans="2:24" s="155" customFormat="1" x14ac:dyDescent="0.2">
      <c r="B809" s="156"/>
      <c r="C809" s="156"/>
      <c r="D809" s="156"/>
      <c r="E809" s="157"/>
      <c r="F809" s="157"/>
      <c r="G809" s="157"/>
      <c r="J809" s="158"/>
      <c r="K809" s="159"/>
      <c r="L809" s="160"/>
      <c r="P809" s="157"/>
      <c r="Q809" s="157"/>
      <c r="R809" s="157"/>
      <c r="S809" s="157"/>
      <c r="T809" s="157"/>
      <c r="U809" s="157"/>
      <c r="V809" s="161"/>
      <c r="W809" s="161"/>
      <c r="X809" s="161"/>
    </row>
    <row r="810" spans="2:24" s="155" customFormat="1" x14ac:dyDescent="0.2">
      <c r="B810" s="156"/>
      <c r="C810" s="156"/>
      <c r="D810" s="156"/>
      <c r="E810" s="157"/>
      <c r="F810" s="157"/>
      <c r="G810" s="157"/>
      <c r="J810" s="158"/>
      <c r="K810" s="159"/>
      <c r="L810" s="160"/>
      <c r="P810" s="157"/>
      <c r="Q810" s="157"/>
      <c r="R810" s="157"/>
      <c r="S810" s="157"/>
      <c r="T810" s="157"/>
      <c r="U810" s="157"/>
      <c r="V810" s="161"/>
      <c r="W810" s="161"/>
      <c r="X810" s="161"/>
    </row>
    <row r="811" spans="2:24" s="155" customFormat="1" x14ac:dyDescent="0.2">
      <c r="B811" s="156"/>
      <c r="C811" s="156"/>
      <c r="D811" s="156"/>
      <c r="E811" s="157"/>
      <c r="F811" s="157"/>
      <c r="G811" s="157"/>
      <c r="J811" s="158"/>
      <c r="K811" s="159"/>
      <c r="L811" s="160"/>
      <c r="P811" s="157"/>
      <c r="Q811" s="157"/>
      <c r="R811" s="157"/>
      <c r="S811" s="157"/>
      <c r="T811" s="157"/>
      <c r="U811" s="157"/>
      <c r="V811" s="161"/>
      <c r="W811" s="161"/>
      <c r="X811" s="161"/>
    </row>
    <row r="812" spans="2:24" s="155" customFormat="1" x14ac:dyDescent="0.2">
      <c r="B812" s="156"/>
      <c r="C812" s="156"/>
      <c r="D812" s="156"/>
      <c r="E812" s="157"/>
      <c r="F812" s="157"/>
      <c r="G812" s="157"/>
      <c r="J812" s="158"/>
      <c r="K812" s="159"/>
      <c r="L812" s="160"/>
      <c r="P812" s="157"/>
      <c r="Q812" s="157"/>
      <c r="R812" s="157"/>
      <c r="S812" s="157"/>
      <c r="T812" s="157"/>
      <c r="U812" s="157"/>
      <c r="V812" s="161"/>
      <c r="W812" s="161"/>
      <c r="X812" s="161"/>
    </row>
    <row r="813" spans="2:24" s="155" customFormat="1" x14ac:dyDescent="0.2">
      <c r="B813" s="156"/>
      <c r="C813" s="156"/>
      <c r="D813" s="156"/>
      <c r="E813" s="157"/>
      <c r="F813" s="157"/>
      <c r="G813" s="157"/>
      <c r="J813" s="158"/>
      <c r="K813" s="159"/>
      <c r="L813" s="160"/>
      <c r="P813" s="157"/>
      <c r="Q813" s="157"/>
      <c r="R813" s="157"/>
      <c r="S813" s="157"/>
      <c r="T813" s="157"/>
      <c r="U813" s="157"/>
      <c r="V813" s="161"/>
      <c r="W813" s="161"/>
      <c r="X813" s="161"/>
    </row>
    <row r="814" spans="2:24" s="155" customFormat="1" x14ac:dyDescent="0.2">
      <c r="B814" s="156"/>
      <c r="C814" s="156"/>
      <c r="D814" s="156"/>
      <c r="E814" s="157"/>
      <c r="F814" s="157"/>
      <c r="G814" s="157"/>
      <c r="J814" s="158"/>
      <c r="K814" s="159"/>
      <c r="L814" s="160"/>
      <c r="P814" s="157"/>
      <c r="Q814" s="157"/>
      <c r="R814" s="157"/>
      <c r="S814" s="157"/>
      <c r="T814" s="157"/>
      <c r="U814" s="157"/>
      <c r="V814" s="161"/>
      <c r="W814" s="161"/>
      <c r="X814" s="161"/>
    </row>
    <row r="815" spans="2:24" s="155" customFormat="1" x14ac:dyDescent="0.2">
      <c r="B815" s="156"/>
      <c r="C815" s="156"/>
      <c r="D815" s="156"/>
      <c r="E815" s="157"/>
      <c r="F815" s="157"/>
      <c r="G815" s="157"/>
      <c r="J815" s="158"/>
      <c r="K815" s="159"/>
      <c r="L815" s="160"/>
      <c r="P815" s="157"/>
      <c r="Q815" s="157"/>
      <c r="R815" s="157"/>
      <c r="S815" s="157"/>
      <c r="T815" s="157"/>
      <c r="U815" s="157"/>
      <c r="V815" s="161"/>
      <c r="W815" s="161"/>
      <c r="X815" s="161"/>
    </row>
    <row r="816" spans="2:24" s="155" customFormat="1" x14ac:dyDescent="0.2">
      <c r="B816" s="156"/>
      <c r="C816" s="156"/>
      <c r="D816" s="156"/>
      <c r="E816" s="157"/>
      <c r="F816" s="157"/>
      <c r="G816" s="157"/>
      <c r="J816" s="158"/>
      <c r="K816" s="159"/>
      <c r="L816" s="160"/>
      <c r="P816" s="157"/>
      <c r="Q816" s="157"/>
      <c r="R816" s="157"/>
      <c r="S816" s="157"/>
      <c r="T816" s="157"/>
      <c r="U816" s="157"/>
      <c r="V816" s="161"/>
      <c r="W816" s="161"/>
      <c r="X816" s="161"/>
    </row>
    <row r="817" spans="2:24" s="155" customFormat="1" x14ac:dyDescent="0.2">
      <c r="B817" s="156"/>
      <c r="C817" s="156"/>
      <c r="D817" s="156"/>
      <c r="E817" s="157"/>
      <c r="F817" s="157"/>
      <c r="G817" s="157"/>
      <c r="J817" s="158"/>
      <c r="K817" s="159"/>
      <c r="L817" s="160"/>
      <c r="P817" s="157"/>
      <c r="Q817" s="157"/>
      <c r="R817" s="157"/>
      <c r="S817" s="157"/>
      <c r="T817" s="157"/>
      <c r="U817" s="157"/>
      <c r="V817" s="161"/>
      <c r="W817" s="161"/>
      <c r="X817" s="161"/>
    </row>
    <row r="818" spans="2:24" s="155" customFormat="1" x14ac:dyDescent="0.2">
      <c r="B818" s="156"/>
      <c r="C818" s="156"/>
      <c r="D818" s="156"/>
      <c r="E818" s="157"/>
      <c r="F818" s="157"/>
      <c r="G818" s="157"/>
      <c r="J818" s="158"/>
      <c r="K818" s="159"/>
      <c r="L818" s="160"/>
      <c r="P818" s="157"/>
      <c r="Q818" s="157"/>
      <c r="R818" s="157"/>
      <c r="S818" s="157"/>
      <c r="T818" s="157"/>
      <c r="U818" s="157"/>
      <c r="V818" s="161"/>
      <c r="W818" s="161"/>
      <c r="X818" s="161"/>
    </row>
    <row r="819" spans="2:24" s="155" customFormat="1" x14ac:dyDescent="0.2">
      <c r="B819" s="156"/>
      <c r="C819" s="156"/>
      <c r="D819" s="156"/>
      <c r="E819" s="157"/>
      <c r="F819" s="157"/>
      <c r="G819" s="157"/>
      <c r="J819" s="158"/>
      <c r="K819" s="159"/>
      <c r="L819" s="160"/>
      <c r="P819" s="157"/>
      <c r="Q819" s="157"/>
      <c r="R819" s="157"/>
      <c r="S819" s="157"/>
      <c r="T819" s="157"/>
      <c r="U819" s="157"/>
      <c r="V819" s="161"/>
      <c r="W819" s="161"/>
      <c r="X819" s="161"/>
    </row>
    <row r="820" spans="2:24" s="155" customFormat="1" x14ac:dyDescent="0.2">
      <c r="B820" s="156"/>
      <c r="C820" s="156"/>
      <c r="D820" s="156"/>
      <c r="E820" s="157"/>
      <c r="F820" s="157"/>
      <c r="G820" s="157"/>
      <c r="J820" s="158"/>
      <c r="K820" s="159"/>
      <c r="L820" s="160"/>
      <c r="P820" s="157"/>
      <c r="Q820" s="157"/>
      <c r="R820" s="157"/>
      <c r="S820" s="157"/>
      <c r="T820" s="157"/>
      <c r="U820" s="157"/>
      <c r="V820" s="161"/>
      <c r="W820" s="161"/>
      <c r="X820" s="161"/>
    </row>
    <row r="821" spans="2:24" s="155" customFormat="1" x14ac:dyDescent="0.2">
      <c r="B821" s="156"/>
      <c r="C821" s="156"/>
      <c r="D821" s="156"/>
      <c r="E821" s="157"/>
      <c r="F821" s="157"/>
      <c r="G821" s="157"/>
      <c r="J821" s="158"/>
      <c r="K821" s="159"/>
      <c r="L821" s="160"/>
      <c r="P821" s="157"/>
      <c r="Q821" s="157"/>
      <c r="R821" s="157"/>
      <c r="S821" s="157"/>
      <c r="T821" s="157"/>
      <c r="U821" s="157"/>
      <c r="V821" s="161"/>
      <c r="W821" s="161"/>
      <c r="X821" s="161"/>
    </row>
    <row r="822" spans="2:24" s="155" customFormat="1" x14ac:dyDescent="0.2">
      <c r="B822" s="156"/>
      <c r="C822" s="156"/>
      <c r="D822" s="156"/>
      <c r="E822" s="157"/>
      <c r="F822" s="157"/>
      <c r="G822" s="157"/>
      <c r="J822" s="158"/>
      <c r="K822" s="159"/>
      <c r="L822" s="160"/>
      <c r="P822" s="157"/>
      <c r="Q822" s="157"/>
      <c r="R822" s="157"/>
      <c r="S822" s="157"/>
      <c r="T822" s="157"/>
      <c r="U822" s="157"/>
      <c r="V822" s="161"/>
      <c r="W822" s="161"/>
      <c r="X822" s="161"/>
    </row>
    <row r="823" spans="2:24" s="155" customFormat="1" x14ac:dyDescent="0.2">
      <c r="B823" s="156"/>
      <c r="C823" s="156"/>
      <c r="D823" s="156"/>
      <c r="E823" s="157"/>
      <c r="F823" s="157"/>
      <c r="G823" s="157"/>
      <c r="J823" s="158"/>
      <c r="K823" s="159"/>
      <c r="L823" s="160"/>
      <c r="P823" s="157"/>
      <c r="Q823" s="157"/>
      <c r="R823" s="157"/>
      <c r="S823" s="157"/>
      <c r="T823" s="157"/>
      <c r="U823" s="157"/>
      <c r="V823" s="161"/>
      <c r="W823" s="161"/>
      <c r="X823" s="161"/>
    </row>
    <row r="824" spans="2:24" s="155" customFormat="1" x14ac:dyDescent="0.2">
      <c r="B824" s="156"/>
      <c r="C824" s="156"/>
      <c r="D824" s="156"/>
      <c r="E824" s="157"/>
      <c r="F824" s="157"/>
      <c r="G824" s="157"/>
      <c r="J824" s="158"/>
      <c r="K824" s="159"/>
      <c r="L824" s="160"/>
      <c r="P824" s="157"/>
      <c r="Q824" s="157"/>
      <c r="R824" s="157"/>
      <c r="S824" s="157"/>
      <c r="T824" s="157"/>
      <c r="U824" s="157"/>
      <c r="V824" s="161"/>
      <c r="W824" s="161"/>
      <c r="X824" s="161"/>
    </row>
    <row r="825" spans="2:24" s="155" customFormat="1" x14ac:dyDescent="0.2">
      <c r="B825" s="156"/>
      <c r="C825" s="156"/>
      <c r="D825" s="156"/>
      <c r="E825" s="157"/>
      <c r="F825" s="157"/>
      <c r="G825" s="157"/>
      <c r="J825" s="158"/>
      <c r="K825" s="159"/>
      <c r="L825" s="160"/>
      <c r="P825" s="157"/>
      <c r="Q825" s="157"/>
      <c r="R825" s="157"/>
      <c r="S825" s="157"/>
      <c r="T825" s="157"/>
      <c r="U825" s="157"/>
      <c r="V825" s="161"/>
      <c r="W825" s="161"/>
      <c r="X825" s="161"/>
    </row>
    <row r="826" spans="2:24" s="155" customFormat="1" x14ac:dyDescent="0.2">
      <c r="B826" s="156"/>
      <c r="C826" s="156"/>
      <c r="D826" s="156"/>
      <c r="E826" s="157"/>
      <c r="F826" s="157"/>
      <c r="G826" s="157"/>
      <c r="J826" s="158"/>
      <c r="K826" s="159"/>
      <c r="L826" s="160"/>
      <c r="P826" s="157"/>
      <c r="Q826" s="157"/>
      <c r="R826" s="157"/>
      <c r="S826" s="157"/>
      <c r="T826" s="157"/>
      <c r="U826" s="157"/>
      <c r="V826" s="161"/>
      <c r="W826" s="161"/>
      <c r="X826" s="161"/>
    </row>
    <row r="827" spans="2:24" s="155" customFormat="1" x14ac:dyDescent="0.2">
      <c r="B827" s="156"/>
      <c r="C827" s="156"/>
      <c r="D827" s="156"/>
      <c r="E827" s="157"/>
      <c r="F827" s="157"/>
      <c r="G827" s="157"/>
      <c r="J827" s="158"/>
      <c r="K827" s="159"/>
      <c r="L827" s="160"/>
      <c r="P827" s="157"/>
      <c r="Q827" s="157"/>
      <c r="R827" s="157"/>
      <c r="S827" s="157"/>
      <c r="T827" s="157"/>
      <c r="U827" s="157"/>
      <c r="V827" s="161"/>
      <c r="W827" s="161"/>
      <c r="X827" s="161"/>
    </row>
    <row r="828" spans="2:24" s="155" customFormat="1" x14ac:dyDescent="0.2">
      <c r="B828" s="156"/>
      <c r="C828" s="156"/>
      <c r="D828" s="156"/>
      <c r="E828" s="157"/>
      <c r="F828" s="157"/>
      <c r="G828" s="157"/>
      <c r="J828" s="158"/>
      <c r="K828" s="159"/>
      <c r="L828" s="160"/>
      <c r="P828" s="157"/>
      <c r="Q828" s="157"/>
      <c r="R828" s="157"/>
      <c r="S828" s="157"/>
      <c r="T828" s="157"/>
      <c r="U828" s="157"/>
      <c r="V828" s="161"/>
      <c r="W828" s="161"/>
      <c r="X828" s="161"/>
    </row>
    <row r="829" spans="2:24" s="155" customFormat="1" x14ac:dyDescent="0.2">
      <c r="B829" s="156"/>
      <c r="C829" s="156"/>
      <c r="D829" s="156"/>
      <c r="E829" s="157"/>
      <c r="F829" s="157"/>
      <c r="G829" s="157"/>
      <c r="J829" s="158"/>
      <c r="K829" s="159"/>
      <c r="L829" s="160"/>
      <c r="P829" s="157"/>
      <c r="Q829" s="157"/>
      <c r="R829" s="157"/>
      <c r="S829" s="157"/>
      <c r="T829" s="157"/>
      <c r="U829" s="157"/>
      <c r="V829" s="161"/>
      <c r="W829" s="161"/>
      <c r="X829" s="161"/>
    </row>
    <row r="830" spans="2:24" s="155" customFormat="1" x14ac:dyDescent="0.2">
      <c r="B830" s="156"/>
      <c r="C830" s="156"/>
      <c r="D830" s="156"/>
      <c r="E830" s="157"/>
      <c r="F830" s="157"/>
      <c r="G830" s="157"/>
      <c r="J830" s="158"/>
      <c r="K830" s="159"/>
      <c r="L830" s="160"/>
      <c r="P830" s="157"/>
      <c r="Q830" s="157"/>
      <c r="R830" s="157"/>
      <c r="S830" s="157"/>
      <c r="T830" s="157"/>
      <c r="U830" s="157"/>
      <c r="V830" s="161"/>
      <c r="W830" s="161"/>
      <c r="X830" s="161"/>
    </row>
    <row r="831" spans="2:24" s="155" customFormat="1" x14ac:dyDescent="0.2">
      <c r="B831" s="156"/>
      <c r="C831" s="156"/>
      <c r="D831" s="156"/>
      <c r="E831" s="157"/>
      <c r="F831" s="157"/>
      <c r="G831" s="157"/>
      <c r="J831" s="158"/>
      <c r="K831" s="159"/>
      <c r="L831" s="160"/>
      <c r="P831" s="157"/>
      <c r="Q831" s="157"/>
      <c r="R831" s="157"/>
      <c r="S831" s="157"/>
      <c r="T831" s="157"/>
      <c r="U831" s="157"/>
      <c r="V831" s="161"/>
      <c r="W831" s="161"/>
      <c r="X831" s="161"/>
    </row>
    <row r="832" spans="2:24" s="155" customFormat="1" x14ac:dyDescent="0.2">
      <c r="B832" s="156"/>
      <c r="C832" s="156"/>
      <c r="D832" s="156"/>
      <c r="E832" s="157"/>
      <c r="F832" s="157"/>
      <c r="G832" s="157"/>
      <c r="J832" s="158"/>
      <c r="K832" s="159"/>
      <c r="L832" s="160"/>
      <c r="P832" s="157"/>
      <c r="Q832" s="157"/>
      <c r="R832" s="157"/>
      <c r="S832" s="157"/>
      <c r="T832" s="157"/>
      <c r="U832" s="157"/>
      <c r="V832" s="161"/>
      <c r="W832" s="161"/>
      <c r="X832" s="161"/>
    </row>
    <row r="833" spans="2:24" s="155" customFormat="1" x14ac:dyDescent="0.2">
      <c r="B833" s="156"/>
      <c r="C833" s="156"/>
      <c r="D833" s="156"/>
      <c r="E833" s="157"/>
      <c r="F833" s="157"/>
      <c r="G833" s="157"/>
      <c r="J833" s="158"/>
      <c r="K833" s="159"/>
      <c r="L833" s="160"/>
      <c r="P833" s="157"/>
      <c r="Q833" s="157"/>
      <c r="R833" s="157"/>
      <c r="S833" s="157"/>
      <c r="T833" s="157"/>
      <c r="U833" s="157"/>
      <c r="V833" s="161"/>
      <c r="W833" s="161"/>
      <c r="X833" s="161"/>
    </row>
    <row r="834" spans="2:24" s="155" customFormat="1" x14ac:dyDescent="0.2">
      <c r="B834" s="156"/>
      <c r="C834" s="156"/>
      <c r="D834" s="156"/>
      <c r="E834" s="157"/>
      <c r="F834" s="157"/>
      <c r="G834" s="157"/>
      <c r="J834" s="158"/>
      <c r="K834" s="159"/>
      <c r="L834" s="160"/>
      <c r="P834" s="157"/>
      <c r="Q834" s="157"/>
      <c r="R834" s="157"/>
      <c r="S834" s="157"/>
      <c r="T834" s="157"/>
      <c r="U834" s="157"/>
      <c r="V834" s="161"/>
      <c r="W834" s="161"/>
      <c r="X834" s="161"/>
    </row>
    <row r="835" spans="2:24" s="155" customFormat="1" x14ac:dyDescent="0.2">
      <c r="B835" s="156"/>
      <c r="C835" s="156"/>
      <c r="D835" s="156"/>
      <c r="E835" s="157"/>
      <c r="F835" s="157"/>
      <c r="G835" s="157"/>
      <c r="J835" s="158"/>
      <c r="K835" s="159"/>
      <c r="L835" s="160"/>
      <c r="P835" s="157"/>
      <c r="Q835" s="157"/>
      <c r="R835" s="157"/>
      <c r="S835" s="157"/>
      <c r="T835" s="157"/>
      <c r="U835" s="157"/>
      <c r="V835" s="161"/>
      <c r="W835" s="161"/>
      <c r="X835" s="161"/>
    </row>
    <row r="836" spans="2:24" s="155" customFormat="1" x14ac:dyDescent="0.2">
      <c r="B836" s="156"/>
      <c r="C836" s="156"/>
      <c r="D836" s="156"/>
      <c r="E836" s="157"/>
      <c r="F836" s="157"/>
      <c r="G836" s="157"/>
      <c r="J836" s="158"/>
      <c r="K836" s="159"/>
      <c r="L836" s="160"/>
      <c r="P836" s="157"/>
      <c r="Q836" s="157"/>
      <c r="R836" s="157"/>
      <c r="S836" s="157"/>
      <c r="T836" s="157"/>
      <c r="U836" s="157"/>
      <c r="V836" s="161"/>
      <c r="W836" s="161"/>
      <c r="X836" s="161"/>
    </row>
    <row r="837" spans="2:24" s="155" customFormat="1" x14ac:dyDescent="0.2">
      <c r="B837" s="156"/>
      <c r="C837" s="156"/>
      <c r="D837" s="156"/>
      <c r="E837" s="157"/>
      <c r="F837" s="157"/>
      <c r="G837" s="157"/>
      <c r="J837" s="158"/>
      <c r="K837" s="159"/>
      <c r="L837" s="160"/>
      <c r="P837" s="157"/>
      <c r="Q837" s="157"/>
      <c r="R837" s="157"/>
      <c r="S837" s="157"/>
      <c r="T837" s="157"/>
      <c r="U837" s="157"/>
      <c r="V837" s="161"/>
      <c r="W837" s="161"/>
      <c r="X837" s="161"/>
    </row>
    <row r="838" spans="2:24" s="155" customFormat="1" x14ac:dyDescent="0.2">
      <c r="B838" s="156"/>
      <c r="C838" s="156"/>
      <c r="D838" s="156"/>
      <c r="E838" s="157"/>
      <c r="F838" s="157"/>
      <c r="G838" s="157"/>
      <c r="J838" s="158"/>
      <c r="K838" s="159"/>
      <c r="L838" s="160"/>
      <c r="P838" s="157"/>
      <c r="Q838" s="157"/>
      <c r="R838" s="157"/>
      <c r="S838" s="157"/>
      <c r="T838" s="157"/>
      <c r="U838" s="157"/>
      <c r="V838" s="161"/>
      <c r="W838" s="161"/>
      <c r="X838" s="161"/>
    </row>
    <row r="839" spans="2:24" s="155" customFormat="1" x14ac:dyDescent="0.2">
      <c r="B839" s="156"/>
      <c r="C839" s="156"/>
      <c r="D839" s="156"/>
      <c r="E839" s="157"/>
      <c r="F839" s="157"/>
      <c r="G839" s="157"/>
      <c r="J839" s="158"/>
      <c r="K839" s="159"/>
      <c r="L839" s="160"/>
      <c r="P839" s="157"/>
      <c r="Q839" s="157"/>
      <c r="R839" s="157"/>
      <c r="S839" s="157"/>
      <c r="T839" s="157"/>
      <c r="U839" s="157"/>
      <c r="V839" s="161"/>
      <c r="W839" s="161"/>
      <c r="X839" s="161"/>
    </row>
    <row r="840" spans="2:24" s="155" customFormat="1" x14ac:dyDescent="0.2">
      <c r="B840" s="156"/>
      <c r="C840" s="156"/>
      <c r="D840" s="156"/>
      <c r="E840" s="157"/>
      <c r="F840" s="157"/>
      <c r="G840" s="157"/>
      <c r="J840" s="158"/>
      <c r="K840" s="159"/>
      <c r="L840" s="160"/>
      <c r="P840" s="157"/>
      <c r="Q840" s="157"/>
      <c r="R840" s="157"/>
      <c r="S840" s="157"/>
      <c r="T840" s="157"/>
      <c r="U840" s="157"/>
      <c r="V840" s="161"/>
      <c r="W840" s="161"/>
      <c r="X840" s="161"/>
    </row>
    <row r="841" spans="2:24" s="155" customFormat="1" x14ac:dyDescent="0.2">
      <c r="B841" s="156"/>
      <c r="C841" s="156"/>
      <c r="D841" s="156"/>
      <c r="E841" s="157"/>
      <c r="F841" s="157"/>
      <c r="G841" s="157"/>
      <c r="J841" s="158"/>
      <c r="K841" s="159"/>
      <c r="L841" s="160"/>
      <c r="P841" s="157"/>
      <c r="Q841" s="157"/>
      <c r="R841" s="157"/>
      <c r="S841" s="157"/>
      <c r="T841" s="157"/>
      <c r="U841" s="157"/>
      <c r="V841" s="161"/>
      <c r="W841" s="161"/>
      <c r="X841" s="161"/>
    </row>
    <row r="842" spans="2:24" s="155" customFormat="1" x14ac:dyDescent="0.2">
      <c r="B842" s="156"/>
      <c r="C842" s="156"/>
      <c r="D842" s="156"/>
      <c r="E842" s="157"/>
      <c r="F842" s="157"/>
      <c r="G842" s="157"/>
      <c r="J842" s="158"/>
      <c r="K842" s="159"/>
      <c r="L842" s="160"/>
      <c r="P842" s="157"/>
      <c r="Q842" s="157"/>
      <c r="R842" s="157"/>
      <c r="S842" s="157"/>
      <c r="T842" s="157"/>
      <c r="U842" s="157"/>
      <c r="V842" s="161"/>
      <c r="W842" s="161"/>
      <c r="X842" s="161"/>
    </row>
    <row r="843" spans="2:24" s="155" customFormat="1" x14ac:dyDescent="0.2">
      <c r="B843" s="156"/>
      <c r="C843" s="156"/>
      <c r="D843" s="156"/>
      <c r="E843" s="157"/>
      <c r="F843" s="157"/>
      <c r="G843" s="157"/>
      <c r="J843" s="158"/>
      <c r="K843" s="159"/>
      <c r="L843" s="160"/>
      <c r="P843" s="157"/>
      <c r="Q843" s="157"/>
      <c r="R843" s="157"/>
      <c r="S843" s="157"/>
      <c r="T843" s="157"/>
      <c r="U843" s="157"/>
      <c r="V843" s="161"/>
      <c r="W843" s="161"/>
      <c r="X843" s="161"/>
    </row>
    <row r="844" spans="2:24" s="155" customFormat="1" x14ac:dyDescent="0.2">
      <c r="B844" s="156"/>
      <c r="C844" s="156"/>
      <c r="D844" s="156"/>
      <c r="E844" s="157"/>
      <c r="F844" s="157"/>
      <c r="G844" s="157"/>
      <c r="J844" s="158"/>
      <c r="K844" s="159"/>
      <c r="L844" s="160"/>
      <c r="P844" s="157"/>
      <c r="Q844" s="157"/>
      <c r="R844" s="157"/>
      <c r="S844" s="157"/>
      <c r="T844" s="157"/>
      <c r="U844" s="157"/>
      <c r="V844" s="161"/>
      <c r="W844" s="161"/>
      <c r="X844" s="161"/>
    </row>
    <row r="845" spans="2:24" s="155" customFormat="1" x14ac:dyDescent="0.2">
      <c r="B845" s="156"/>
      <c r="C845" s="156"/>
      <c r="D845" s="156"/>
      <c r="E845" s="157"/>
      <c r="F845" s="157"/>
      <c r="G845" s="157"/>
      <c r="J845" s="158"/>
      <c r="K845" s="159"/>
      <c r="L845" s="160"/>
      <c r="P845" s="157"/>
      <c r="Q845" s="157"/>
      <c r="R845" s="157"/>
      <c r="S845" s="157"/>
      <c r="T845" s="157"/>
      <c r="U845" s="157"/>
      <c r="V845" s="161"/>
      <c r="W845" s="161"/>
      <c r="X845" s="161"/>
    </row>
    <row r="846" spans="2:24" s="155" customFormat="1" x14ac:dyDescent="0.2">
      <c r="B846" s="156"/>
      <c r="C846" s="156"/>
      <c r="D846" s="156"/>
      <c r="E846" s="157"/>
      <c r="F846" s="157"/>
      <c r="G846" s="157"/>
      <c r="J846" s="158"/>
      <c r="K846" s="159"/>
      <c r="L846" s="160"/>
      <c r="P846" s="157"/>
      <c r="Q846" s="157"/>
      <c r="R846" s="157"/>
      <c r="S846" s="157"/>
      <c r="T846" s="157"/>
      <c r="U846" s="157"/>
      <c r="V846" s="161"/>
      <c r="W846" s="161"/>
      <c r="X846" s="161"/>
    </row>
    <row r="847" spans="2:24" s="155" customFormat="1" x14ac:dyDescent="0.2">
      <c r="B847" s="156"/>
      <c r="C847" s="156"/>
      <c r="D847" s="156"/>
      <c r="E847" s="157"/>
      <c r="F847" s="157"/>
      <c r="G847" s="157"/>
      <c r="J847" s="158"/>
      <c r="K847" s="159"/>
      <c r="L847" s="160"/>
      <c r="P847" s="157"/>
      <c r="Q847" s="157"/>
      <c r="R847" s="157"/>
      <c r="S847" s="157"/>
      <c r="T847" s="157"/>
      <c r="U847" s="157"/>
      <c r="V847" s="161"/>
      <c r="W847" s="161"/>
      <c r="X847" s="161"/>
    </row>
    <row r="848" spans="2:24" s="155" customFormat="1" x14ac:dyDescent="0.2">
      <c r="B848" s="156"/>
      <c r="C848" s="156"/>
      <c r="D848" s="156"/>
      <c r="E848" s="157"/>
      <c r="F848" s="157"/>
      <c r="G848" s="157"/>
      <c r="J848" s="158"/>
      <c r="K848" s="159"/>
      <c r="L848" s="160"/>
      <c r="P848" s="157"/>
      <c r="Q848" s="157"/>
      <c r="R848" s="157"/>
      <c r="S848" s="157"/>
      <c r="T848" s="157"/>
      <c r="U848" s="157"/>
      <c r="V848" s="161"/>
      <c r="W848" s="161"/>
      <c r="X848" s="161"/>
    </row>
    <row r="849" spans="2:24" s="155" customFormat="1" x14ac:dyDescent="0.2">
      <c r="B849" s="156"/>
      <c r="C849" s="156"/>
      <c r="D849" s="156"/>
      <c r="E849" s="157"/>
      <c r="F849" s="157"/>
      <c r="G849" s="157"/>
      <c r="J849" s="158"/>
      <c r="K849" s="159"/>
      <c r="L849" s="160"/>
      <c r="P849" s="157"/>
      <c r="Q849" s="157"/>
      <c r="R849" s="157"/>
      <c r="S849" s="157"/>
      <c r="T849" s="157"/>
      <c r="U849" s="157"/>
      <c r="V849" s="161"/>
      <c r="W849" s="161"/>
      <c r="X849" s="161"/>
    </row>
    <row r="850" spans="2:24" s="155" customFormat="1" x14ac:dyDescent="0.2">
      <c r="B850" s="156"/>
      <c r="C850" s="156"/>
      <c r="D850" s="156"/>
      <c r="E850" s="157"/>
      <c r="F850" s="157"/>
      <c r="G850" s="157"/>
      <c r="J850" s="158"/>
      <c r="K850" s="159"/>
      <c r="L850" s="160"/>
      <c r="P850" s="157"/>
      <c r="Q850" s="157"/>
      <c r="R850" s="157"/>
      <c r="S850" s="157"/>
      <c r="T850" s="157"/>
      <c r="U850" s="157"/>
      <c r="V850" s="161"/>
      <c r="W850" s="161"/>
      <c r="X850" s="161"/>
    </row>
    <row r="851" spans="2:24" s="155" customFormat="1" x14ac:dyDescent="0.2">
      <c r="B851" s="156"/>
      <c r="C851" s="156"/>
      <c r="D851" s="156"/>
      <c r="E851" s="157"/>
      <c r="F851" s="157"/>
      <c r="G851" s="157"/>
      <c r="J851" s="158"/>
      <c r="K851" s="159"/>
      <c r="L851" s="160"/>
      <c r="P851" s="157"/>
      <c r="Q851" s="157"/>
      <c r="R851" s="157"/>
      <c r="S851" s="157"/>
      <c r="T851" s="157"/>
      <c r="U851" s="157"/>
      <c r="V851" s="161"/>
      <c r="W851" s="161"/>
      <c r="X851" s="161"/>
    </row>
    <row r="852" spans="2:24" s="155" customFormat="1" x14ac:dyDescent="0.2">
      <c r="B852" s="156"/>
      <c r="C852" s="156"/>
      <c r="D852" s="156"/>
      <c r="E852" s="157"/>
      <c r="F852" s="157"/>
      <c r="G852" s="157"/>
      <c r="J852" s="158"/>
      <c r="K852" s="159"/>
      <c r="L852" s="160"/>
      <c r="P852" s="157"/>
      <c r="Q852" s="157"/>
      <c r="R852" s="157"/>
      <c r="S852" s="157"/>
      <c r="T852" s="157"/>
      <c r="U852" s="157"/>
      <c r="V852" s="161"/>
      <c r="W852" s="161"/>
      <c r="X852" s="161"/>
    </row>
    <row r="853" spans="2:24" s="155" customFormat="1" x14ac:dyDescent="0.2">
      <c r="B853" s="156"/>
      <c r="C853" s="156"/>
      <c r="D853" s="156"/>
      <c r="E853" s="157"/>
      <c r="F853" s="157"/>
      <c r="G853" s="157"/>
      <c r="J853" s="158"/>
      <c r="K853" s="159"/>
      <c r="L853" s="160"/>
      <c r="P853" s="157"/>
      <c r="Q853" s="157"/>
      <c r="R853" s="157"/>
      <c r="S853" s="157"/>
      <c r="T853" s="157"/>
      <c r="U853" s="157"/>
      <c r="V853" s="161"/>
      <c r="W853" s="161"/>
      <c r="X853" s="161"/>
    </row>
    <row r="854" spans="2:24" s="155" customFormat="1" x14ac:dyDescent="0.2">
      <c r="B854" s="156"/>
      <c r="C854" s="156"/>
      <c r="D854" s="156"/>
      <c r="E854" s="157"/>
      <c r="F854" s="157"/>
      <c r="G854" s="157"/>
      <c r="J854" s="158"/>
      <c r="K854" s="159"/>
      <c r="L854" s="160"/>
      <c r="P854" s="157"/>
      <c r="Q854" s="157"/>
      <c r="R854" s="157"/>
      <c r="S854" s="157"/>
      <c r="T854" s="157"/>
      <c r="U854" s="157"/>
      <c r="V854" s="161"/>
      <c r="W854" s="161"/>
      <c r="X854" s="161"/>
    </row>
    <row r="855" spans="2:24" s="155" customFormat="1" x14ac:dyDescent="0.2">
      <c r="B855" s="156"/>
      <c r="C855" s="156"/>
      <c r="D855" s="156"/>
      <c r="E855" s="157"/>
      <c r="F855" s="157"/>
      <c r="G855" s="157"/>
      <c r="J855" s="158"/>
      <c r="K855" s="159"/>
      <c r="L855" s="160"/>
      <c r="P855" s="157"/>
      <c r="Q855" s="157"/>
      <c r="R855" s="157"/>
      <c r="S855" s="157"/>
      <c r="T855" s="157"/>
      <c r="U855" s="157"/>
      <c r="V855" s="161"/>
      <c r="W855" s="161"/>
      <c r="X855" s="161"/>
    </row>
    <row r="856" spans="2:24" s="155" customFormat="1" x14ac:dyDescent="0.2">
      <c r="B856" s="156"/>
      <c r="C856" s="156"/>
      <c r="D856" s="156"/>
      <c r="E856" s="157"/>
      <c r="F856" s="157"/>
      <c r="G856" s="157"/>
      <c r="J856" s="158"/>
      <c r="K856" s="159"/>
      <c r="L856" s="160"/>
      <c r="P856" s="157"/>
      <c r="Q856" s="157"/>
      <c r="R856" s="157"/>
      <c r="S856" s="157"/>
      <c r="T856" s="157"/>
      <c r="U856" s="157"/>
      <c r="V856" s="161"/>
      <c r="W856" s="161"/>
      <c r="X856" s="161"/>
    </row>
    <row r="857" spans="2:24" s="155" customFormat="1" x14ac:dyDescent="0.2">
      <c r="B857" s="156"/>
      <c r="C857" s="156"/>
      <c r="D857" s="156"/>
      <c r="E857" s="157"/>
      <c r="F857" s="157"/>
      <c r="G857" s="157"/>
      <c r="J857" s="158"/>
      <c r="K857" s="159"/>
      <c r="L857" s="160"/>
      <c r="P857" s="157"/>
      <c r="Q857" s="157"/>
      <c r="R857" s="157"/>
      <c r="S857" s="157"/>
      <c r="T857" s="157"/>
      <c r="U857" s="157"/>
      <c r="V857" s="161"/>
      <c r="W857" s="161"/>
      <c r="X857" s="161"/>
    </row>
    <row r="858" spans="2:24" s="155" customFormat="1" x14ac:dyDescent="0.2">
      <c r="B858" s="156"/>
      <c r="C858" s="156"/>
      <c r="D858" s="156"/>
      <c r="E858" s="157"/>
      <c r="F858" s="157"/>
      <c r="G858" s="157"/>
      <c r="J858" s="158"/>
      <c r="K858" s="159"/>
      <c r="L858" s="160"/>
      <c r="P858" s="157"/>
      <c r="Q858" s="157"/>
      <c r="R858" s="157"/>
      <c r="S858" s="157"/>
      <c r="T858" s="157"/>
      <c r="U858" s="157"/>
      <c r="V858" s="161"/>
      <c r="W858" s="161"/>
      <c r="X858" s="161"/>
    </row>
    <row r="859" spans="2:24" s="155" customFormat="1" x14ac:dyDescent="0.2">
      <c r="B859" s="156"/>
      <c r="C859" s="156"/>
      <c r="D859" s="156"/>
      <c r="E859" s="157"/>
      <c r="F859" s="157"/>
      <c r="G859" s="157"/>
      <c r="J859" s="158"/>
      <c r="K859" s="159"/>
      <c r="L859" s="160"/>
      <c r="P859" s="157"/>
      <c r="Q859" s="157"/>
      <c r="R859" s="157"/>
      <c r="S859" s="157"/>
      <c r="T859" s="157"/>
      <c r="U859" s="157"/>
      <c r="V859" s="161"/>
      <c r="W859" s="161"/>
      <c r="X859" s="161"/>
    </row>
    <row r="860" spans="2:24" s="155" customFormat="1" x14ac:dyDescent="0.2">
      <c r="B860" s="156"/>
      <c r="C860" s="156"/>
      <c r="D860" s="156"/>
      <c r="E860" s="157"/>
      <c r="F860" s="157"/>
      <c r="G860" s="157"/>
      <c r="J860" s="158"/>
      <c r="K860" s="159"/>
      <c r="L860" s="160"/>
      <c r="P860" s="157"/>
      <c r="Q860" s="157"/>
      <c r="R860" s="157"/>
      <c r="S860" s="157"/>
      <c r="T860" s="157"/>
      <c r="U860" s="157"/>
      <c r="V860" s="161"/>
      <c r="W860" s="161"/>
      <c r="X860" s="161"/>
    </row>
    <row r="861" spans="2:24" s="155" customFormat="1" x14ac:dyDescent="0.2">
      <c r="B861" s="156"/>
      <c r="C861" s="156"/>
      <c r="D861" s="156"/>
      <c r="E861" s="157"/>
      <c r="F861" s="157"/>
      <c r="G861" s="157"/>
      <c r="J861" s="158"/>
      <c r="K861" s="159"/>
      <c r="L861" s="160"/>
      <c r="P861" s="157"/>
      <c r="Q861" s="157"/>
      <c r="R861" s="157"/>
      <c r="S861" s="157"/>
      <c r="T861" s="157"/>
      <c r="U861" s="157"/>
      <c r="V861" s="161"/>
      <c r="W861" s="161"/>
      <c r="X861" s="161"/>
    </row>
    <row r="862" spans="2:24" s="155" customFormat="1" x14ac:dyDescent="0.2">
      <c r="B862" s="156"/>
      <c r="C862" s="156"/>
      <c r="D862" s="156"/>
      <c r="E862" s="157"/>
      <c r="F862" s="157"/>
      <c r="G862" s="157"/>
      <c r="J862" s="158"/>
      <c r="K862" s="159"/>
      <c r="L862" s="160"/>
      <c r="P862" s="157"/>
      <c r="Q862" s="157"/>
      <c r="R862" s="157"/>
      <c r="S862" s="157"/>
      <c r="T862" s="157"/>
      <c r="U862" s="157"/>
      <c r="V862" s="161"/>
      <c r="W862" s="161"/>
      <c r="X862" s="161"/>
    </row>
    <row r="863" spans="2:24" s="155" customFormat="1" x14ac:dyDescent="0.2">
      <c r="B863" s="156"/>
      <c r="C863" s="156"/>
      <c r="D863" s="156"/>
      <c r="E863" s="157"/>
      <c r="F863" s="157"/>
      <c r="G863" s="157"/>
      <c r="J863" s="158"/>
      <c r="K863" s="159"/>
      <c r="L863" s="160"/>
      <c r="P863" s="157"/>
      <c r="Q863" s="157"/>
      <c r="R863" s="157"/>
      <c r="S863" s="157"/>
      <c r="T863" s="157"/>
      <c r="U863" s="157"/>
      <c r="V863" s="161"/>
      <c r="W863" s="161"/>
      <c r="X863" s="161"/>
    </row>
    <row r="864" spans="2:24" s="155" customFormat="1" x14ac:dyDescent="0.2">
      <c r="B864" s="156"/>
      <c r="C864" s="156"/>
      <c r="D864" s="156"/>
      <c r="E864" s="157"/>
      <c r="F864" s="157"/>
      <c r="G864" s="157"/>
      <c r="J864" s="158"/>
      <c r="K864" s="159"/>
      <c r="L864" s="160"/>
      <c r="P864" s="157"/>
      <c r="Q864" s="157"/>
      <c r="R864" s="157"/>
      <c r="S864" s="157"/>
      <c r="T864" s="157"/>
      <c r="U864" s="157"/>
      <c r="V864" s="161"/>
      <c r="W864" s="161"/>
      <c r="X864" s="161"/>
    </row>
    <row r="865" spans="2:24" s="155" customFormat="1" x14ac:dyDescent="0.2">
      <c r="B865" s="156"/>
      <c r="C865" s="156"/>
      <c r="D865" s="156"/>
      <c r="E865" s="157"/>
      <c r="F865" s="157"/>
      <c r="G865" s="157"/>
      <c r="J865" s="158"/>
      <c r="K865" s="159"/>
      <c r="L865" s="160"/>
      <c r="P865" s="157"/>
      <c r="Q865" s="157"/>
      <c r="R865" s="157"/>
      <c r="S865" s="157"/>
      <c r="T865" s="157"/>
      <c r="U865" s="157"/>
      <c r="V865" s="161"/>
      <c r="W865" s="161"/>
      <c r="X865" s="161"/>
    </row>
    <row r="866" spans="2:24" s="155" customFormat="1" x14ac:dyDescent="0.2">
      <c r="B866" s="156"/>
      <c r="C866" s="156"/>
      <c r="D866" s="156"/>
      <c r="E866" s="157"/>
      <c r="F866" s="157"/>
      <c r="G866" s="157"/>
      <c r="J866" s="158"/>
      <c r="K866" s="159"/>
      <c r="L866" s="160"/>
      <c r="P866" s="157"/>
      <c r="Q866" s="157"/>
      <c r="R866" s="157"/>
      <c r="S866" s="157"/>
      <c r="T866" s="157"/>
      <c r="U866" s="157"/>
      <c r="V866" s="161"/>
      <c r="W866" s="161"/>
      <c r="X866" s="161"/>
    </row>
    <row r="867" spans="2:24" s="155" customFormat="1" x14ac:dyDescent="0.2">
      <c r="B867" s="156"/>
      <c r="C867" s="156"/>
      <c r="D867" s="156"/>
      <c r="E867" s="157"/>
      <c r="F867" s="157"/>
      <c r="G867" s="157"/>
      <c r="J867" s="158"/>
      <c r="K867" s="159"/>
      <c r="L867" s="160"/>
      <c r="P867" s="157"/>
      <c r="Q867" s="157"/>
      <c r="R867" s="157"/>
      <c r="S867" s="157"/>
      <c r="T867" s="157"/>
      <c r="U867" s="157"/>
      <c r="V867" s="161"/>
      <c r="W867" s="161"/>
      <c r="X867" s="161"/>
    </row>
    <row r="868" spans="2:24" s="155" customFormat="1" x14ac:dyDescent="0.2">
      <c r="B868" s="156"/>
      <c r="C868" s="156"/>
      <c r="D868" s="156"/>
      <c r="E868" s="157"/>
      <c r="F868" s="157"/>
      <c r="G868" s="157"/>
      <c r="J868" s="158"/>
      <c r="K868" s="159"/>
      <c r="L868" s="160"/>
      <c r="P868" s="157"/>
      <c r="Q868" s="157"/>
      <c r="R868" s="157"/>
      <c r="S868" s="157"/>
      <c r="T868" s="157"/>
      <c r="U868" s="157"/>
      <c r="V868" s="161"/>
      <c r="W868" s="161"/>
      <c r="X868" s="161"/>
    </row>
    <row r="869" spans="2:24" s="155" customFormat="1" x14ac:dyDescent="0.2">
      <c r="B869" s="156"/>
      <c r="C869" s="156"/>
      <c r="D869" s="156"/>
      <c r="E869" s="157"/>
      <c r="F869" s="157"/>
      <c r="G869" s="157"/>
      <c r="J869" s="158"/>
      <c r="K869" s="159"/>
      <c r="L869" s="160"/>
      <c r="P869" s="157"/>
      <c r="Q869" s="157"/>
      <c r="R869" s="157"/>
      <c r="S869" s="157"/>
      <c r="T869" s="157"/>
      <c r="U869" s="157"/>
      <c r="V869" s="161"/>
      <c r="W869" s="161"/>
      <c r="X869" s="161"/>
    </row>
    <row r="870" spans="2:24" s="155" customFormat="1" x14ac:dyDescent="0.2">
      <c r="B870" s="156"/>
      <c r="C870" s="156"/>
      <c r="D870" s="156"/>
      <c r="E870" s="157"/>
      <c r="F870" s="157"/>
      <c r="G870" s="157"/>
      <c r="J870" s="158"/>
      <c r="K870" s="159"/>
      <c r="L870" s="160"/>
      <c r="P870" s="157"/>
      <c r="Q870" s="157"/>
      <c r="R870" s="157"/>
      <c r="S870" s="157"/>
      <c r="T870" s="157"/>
      <c r="U870" s="157"/>
      <c r="V870" s="161"/>
      <c r="W870" s="161"/>
      <c r="X870" s="161"/>
    </row>
    <row r="871" spans="2:24" s="155" customFormat="1" x14ac:dyDescent="0.2">
      <c r="B871" s="156"/>
      <c r="C871" s="156"/>
      <c r="D871" s="156"/>
      <c r="E871" s="157"/>
      <c r="F871" s="157"/>
      <c r="G871" s="157"/>
      <c r="J871" s="158"/>
      <c r="K871" s="159"/>
      <c r="L871" s="160"/>
      <c r="P871" s="157"/>
      <c r="Q871" s="157"/>
      <c r="R871" s="157"/>
      <c r="S871" s="157"/>
      <c r="T871" s="157"/>
      <c r="U871" s="157"/>
      <c r="V871" s="161"/>
      <c r="W871" s="161"/>
      <c r="X871" s="161"/>
    </row>
    <row r="872" spans="2:24" s="155" customFormat="1" x14ac:dyDescent="0.2">
      <c r="B872" s="156"/>
      <c r="C872" s="156"/>
      <c r="D872" s="156"/>
      <c r="E872" s="157"/>
      <c r="F872" s="157"/>
      <c r="G872" s="157"/>
      <c r="J872" s="158"/>
      <c r="K872" s="159"/>
      <c r="L872" s="160"/>
      <c r="P872" s="157"/>
      <c r="Q872" s="157"/>
      <c r="R872" s="157"/>
      <c r="S872" s="157"/>
      <c r="T872" s="157"/>
      <c r="U872" s="157"/>
      <c r="V872" s="161"/>
      <c r="W872" s="161"/>
      <c r="X872" s="161"/>
    </row>
    <row r="873" spans="2:24" s="155" customFormat="1" x14ac:dyDescent="0.2">
      <c r="B873" s="156"/>
      <c r="C873" s="156"/>
      <c r="D873" s="156"/>
      <c r="E873" s="157"/>
      <c r="F873" s="157"/>
      <c r="G873" s="157"/>
      <c r="J873" s="158"/>
      <c r="K873" s="159"/>
      <c r="L873" s="160"/>
      <c r="P873" s="157"/>
      <c r="Q873" s="157"/>
      <c r="R873" s="157"/>
      <c r="S873" s="157"/>
      <c r="T873" s="157"/>
      <c r="U873" s="157"/>
      <c r="V873" s="161"/>
      <c r="W873" s="161"/>
      <c r="X873" s="161"/>
    </row>
    <row r="874" spans="2:24" s="155" customFormat="1" x14ac:dyDescent="0.2">
      <c r="B874" s="156"/>
      <c r="C874" s="156"/>
      <c r="D874" s="156"/>
      <c r="E874" s="157"/>
      <c r="F874" s="157"/>
      <c r="G874" s="157"/>
      <c r="J874" s="158"/>
      <c r="K874" s="159"/>
      <c r="L874" s="160"/>
      <c r="P874" s="157"/>
      <c r="Q874" s="157"/>
      <c r="R874" s="157"/>
      <c r="S874" s="157"/>
      <c r="T874" s="157"/>
      <c r="U874" s="157"/>
      <c r="V874" s="161"/>
      <c r="W874" s="161"/>
      <c r="X874" s="161"/>
    </row>
    <row r="875" spans="2:24" s="155" customFormat="1" x14ac:dyDescent="0.2">
      <c r="B875" s="156"/>
      <c r="C875" s="156"/>
      <c r="D875" s="156"/>
      <c r="E875" s="157"/>
      <c r="F875" s="157"/>
      <c r="G875" s="157"/>
      <c r="J875" s="158"/>
      <c r="K875" s="159"/>
      <c r="L875" s="160"/>
      <c r="P875" s="157"/>
      <c r="Q875" s="157"/>
      <c r="R875" s="157"/>
      <c r="S875" s="157"/>
      <c r="T875" s="157"/>
      <c r="U875" s="157"/>
      <c r="V875" s="161"/>
      <c r="W875" s="161"/>
      <c r="X875" s="161"/>
    </row>
    <row r="876" spans="2:24" s="155" customFormat="1" x14ac:dyDescent="0.2">
      <c r="B876" s="156"/>
      <c r="C876" s="156"/>
      <c r="D876" s="156"/>
      <c r="E876" s="157"/>
      <c r="F876" s="157"/>
      <c r="G876" s="157"/>
      <c r="J876" s="158"/>
      <c r="K876" s="159"/>
      <c r="L876" s="160"/>
      <c r="P876" s="157"/>
      <c r="Q876" s="157"/>
      <c r="R876" s="157"/>
      <c r="S876" s="157"/>
      <c r="T876" s="157"/>
      <c r="U876" s="157"/>
      <c r="V876" s="161"/>
      <c r="W876" s="161"/>
      <c r="X876" s="161"/>
    </row>
    <row r="877" spans="2:24" s="155" customFormat="1" x14ac:dyDescent="0.2">
      <c r="B877" s="156"/>
      <c r="C877" s="156"/>
      <c r="D877" s="156"/>
      <c r="E877" s="157"/>
      <c r="F877" s="157"/>
      <c r="G877" s="157"/>
      <c r="J877" s="158"/>
      <c r="K877" s="159"/>
      <c r="L877" s="160"/>
      <c r="P877" s="157"/>
      <c r="Q877" s="157"/>
      <c r="R877" s="157"/>
      <c r="S877" s="157"/>
      <c r="T877" s="157"/>
      <c r="U877" s="157"/>
      <c r="V877" s="161"/>
      <c r="W877" s="161"/>
      <c r="X877" s="161"/>
    </row>
    <row r="878" spans="2:24" s="155" customFormat="1" x14ac:dyDescent="0.2">
      <c r="B878" s="156"/>
      <c r="C878" s="156"/>
      <c r="D878" s="156"/>
      <c r="E878" s="157"/>
      <c r="F878" s="157"/>
      <c r="G878" s="157"/>
      <c r="J878" s="158"/>
      <c r="K878" s="159"/>
      <c r="L878" s="160"/>
      <c r="P878" s="157"/>
      <c r="Q878" s="157"/>
      <c r="R878" s="157"/>
      <c r="S878" s="157"/>
      <c r="T878" s="157"/>
      <c r="U878" s="157"/>
      <c r="V878" s="161"/>
      <c r="W878" s="161"/>
      <c r="X878" s="161"/>
    </row>
    <row r="879" spans="2:24" s="155" customFormat="1" x14ac:dyDescent="0.2">
      <c r="B879" s="156"/>
      <c r="C879" s="156"/>
      <c r="D879" s="156"/>
      <c r="E879" s="157"/>
      <c r="F879" s="157"/>
      <c r="G879" s="157"/>
      <c r="J879" s="158"/>
      <c r="K879" s="159"/>
      <c r="L879" s="160"/>
      <c r="P879" s="157"/>
      <c r="Q879" s="157"/>
      <c r="R879" s="157"/>
      <c r="S879" s="157"/>
      <c r="T879" s="157"/>
      <c r="U879" s="157"/>
      <c r="V879" s="161"/>
      <c r="W879" s="161"/>
      <c r="X879" s="161"/>
    </row>
    <row r="880" spans="2:24" s="155" customFormat="1" x14ac:dyDescent="0.2">
      <c r="B880" s="156"/>
      <c r="C880" s="156"/>
      <c r="D880" s="156"/>
      <c r="E880" s="157"/>
      <c r="F880" s="157"/>
      <c r="G880" s="157"/>
      <c r="J880" s="158"/>
      <c r="K880" s="159"/>
      <c r="L880" s="160"/>
      <c r="P880" s="157"/>
      <c r="Q880" s="157"/>
      <c r="R880" s="157"/>
      <c r="S880" s="157"/>
      <c r="T880" s="157"/>
      <c r="U880" s="157"/>
      <c r="V880" s="161"/>
      <c r="W880" s="161"/>
      <c r="X880" s="161"/>
    </row>
    <row r="881" spans="2:24" s="155" customFormat="1" x14ac:dyDescent="0.2">
      <c r="B881" s="156"/>
      <c r="C881" s="156"/>
      <c r="D881" s="156"/>
      <c r="E881" s="157"/>
      <c r="F881" s="157"/>
      <c r="G881" s="157"/>
      <c r="J881" s="158"/>
      <c r="K881" s="159"/>
      <c r="L881" s="160"/>
      <c r="P881" s="157"/>
      <c r="Q881" s="157"/>
      <c r="R881" s="157"/>
      <c r="S881" s="157"/>
      <c r="T881" s="157"/>
      <c r="U881" s="157"/>
      <c r="V881" s="161"/>
      <c r="W881" s="161"/>
      <c r="X881" s="161"/>
    </row>
    <row r="882" spans="2:24" s="155" customFormat="1" x14ac:dyDescent="0.2">
      <c r="B882" s="156"/>
      <c r="C882" s="156"/>
      <c r="D882" s="156"/>
      <c r="E882" s="157"/>
      <c r="F882" s="157"/>
      <c r="G882" s="157"/>
      <c r="J882" s="158"/>
      <c r="K882" s="159"/>
      <c r="L882" s="160"/>
      <c r="P882" s="157"/>
      <c r="Q882" s="157"/>
      <c r="R882" s="157"/>
      <c r="S882" s="157"/>
      <c r="T882" s="157"/>
      <c r="U882" s="157"/>
      <c r="V882" s="161"/>
      <c r="W882" s="161"/>
      <c r="X882" s="161"/>
    </row>
    <row r="883" spans="2:24" s="155" customFormat="1" x14ac:dyDescent="0.2">
      <c r="B883" s="156"/>
      <c r="C883" s="156"/>
      <c r="D883" s="156"/>
      <c r="E883" s="157"/>
      <c r="F883" s="157"/>
      <c r="G883" s="157"/>
      <c r="J883" s="158"/>
      <c r="K883" s="159"/>
      <c r="L883" s="160"/>
      <c r="P883" s="157"/>
      <c r="Q883" s="157"/>
      <c r="R883" s="157"/>
      <c r="S883" s="157"/>
      <c r="T883" s="157"/>
      <c r="U883" s="157"/>
      <c r="V883" s="161"/>
      <c r="W883" s="161"/>
      <c r="X883" s="161"/>
    </row>
    <row r="884" spans="2:24" s="155" customFormat="1" x14ac:dyDescent="0.2">
      <c r="B884" s="156"/>
      <c r="C884" s="156"/>
      <c r="D884" s="156"/>
      <c r="E884" s="157"/>
      <c r="F884" s="157"/>
      <c r="G884" s="157"/>
      <c r="J884" s="158"/>
      <c r="K884" s="159"/>
      <c r="L884" s="160"/>
      <c r="P884" s="157"/>
      <c r="Q884" s="157"/>
      <c r="R884" s="157"/>
      <c r="S884" s="157"/>
      <c r="T884" s="157"/>
      <c r="U884" s="157"/>
      <c r="V884" s="161"/>
      <c r="W884" s="161"/>
      <c r="X884" s="161"/>
    </row>
    <row r="885" spans="2:24" s="155" customFormat="1" x14ac:dyDescent="0.2">
      <c r="B885" s="156"/>
      <c r="C885" s="156"/>
      <c r="D885" s="156"/>
      <c r="E885" s="157"/>
      <c r="F885" s="157"/>
      <c r="G885" s="157"/>
      <c r="J885" s="158"/>
      <c r="K885" s="159"/>
      <c r="L885" s="160"/>
      <c r="P885" s="157"/>
      <c r="Q885" s="157"/>
      <c r="R885" s="157"/>
      <c r="S885" s="157"/>
      <c r="T885" s="157"/>
      <c r="U885" s="157"/>
      <c r="V885" s="161"/>
      <c r="W885" s="161"/>
      <c r="X885" s="161"/>
    </row>
    <row r="886" spans="2:24" s="155" customFormat="1" x14ac:dyDescent="0.2">
      <c r="B886" s="156"/>
      <c r="C886" s="156"/>
      <c r="D886" s="156"/>
      <c r="E886" s="157"/>
      <c r="F886" s="157"/>
      <c r="G886" s="157"/>
      <c r="J886" s="158"/>
      <c r="K886" s="159"/>
      <c r="L886" s="160"/>
      <c r="P886" s="157"/>
      <c r="Q886" s="157"/>
      <c r="R886" s="157"/>
      <c r="S886" s="157"/>
      <c r="T886" s="157"/>
      <c r="U886" s="157"/>
      <c r="V886" s="161"/>
      <c r="W886" s="161"/>
      <c r="X886" s="161"/>
    </row>
    <row r="887" spans="2:24" s="155" customFormat="1" x14ac:dyDescent="0.2">
      <c r="B887" s="156"/>
      <c r="C887" s="156"/>
      <c r="D887" s="156"/>
      <c r="E887" s="157"/>
      <c r="F887" s="157"/>
      <c r="G887" s="157"/>
      <c r="J887" s="158"/>
      <c r="K887" s="159"/>
      <c r="L887" s="160"/>
      <c r="P887" s="157"/>
      <c r="Q887" s="157"/>
      <c r="R887" s="157"/>
      <c r="S887" s="157"/>
      <c r="T887" s="157"/>
      <c r="U887" s="157"/>
      <c r="V887" s="161"/>
      <c r="W887" s="161"/>
      <c r="X887" s="161"/>
    </row>
    <row r="888" spans="2:24" s="155" customFormat="1" x14ac:dyDescent="0.2">
      <c r="B888" s="156"/>
      <c r="C888" s="156"/>
      <c r="D888" s="156"/>
      <c r="E888" s="157"/>
      <c r="F888" s="157"/>
      <c r="G888" s="157"/>
      <c r="J888" s="158"/>
      <c r="K888" s="159"/>
      <c r="L888" s="160"/>
      <c r="P888" s="157"/>
      <c r="Q888" s="157"/>
      <c r="R888" s="157"/>
      <c r="S888" s="157"/>
      <c r="T888" s="157"/>
      <c r="U888" s="157"/>
      <c r="V888" s="161"/>
      <c r="W888" s="161"/>
      <c r="X888" s="161"/>
    </row>
    <row r="889" spans="2:24" s="155" customFormat="1" x14ac:dyDescent="0.2">
      <c r="B889" s="156"/>
      <c r="C889" s="156"/>
      <c r="D889" s="156"/>
      <c r="E889" s="157"/>
      <c r="F889" s="157"/>
      <c r="G889" s="157"/>
      <c r="J889" s="158"/>
      <c r="K889" s="159"/>
      <c r="L889" s="160"/>
      <c r="P889" s="157"/>
      <c r="Q889" s="157"/>
      <c r="R889" s="157"/>
      <c r="S889" s="157"/>
      <c r="T889" s="157"/>
      <c r="U889" s="157"/>
      <c r="V889" s="161"/>
      <c r="W889" s="161"/>
      <c r="X889" s="161"/>
    </row>
    <row r="890" spans="2:24" s="155" customFormat="1" x14ac:dyDescent="0.2">
      <c r="B890" s="156"/>
      <c r="C890" s="156"/>
      <c r="D890" s="156"/>
      <c r="E890" s="157"/>
      <c r="F890" s="157"/>
      <c r="G890" s="157"/>
      <c r="J890" s="158"/>
      <c r="K890" s="159"/>
      <c r="L890" s="160"/>
      <c r="P890" s="157"/>
      <c r="Q890" s="157"/>
      <c r="R890" s="157"/>
      <c r="S890" s="157"/>
      <c r="T890" s="157"/>
      <c r="U890" s="157"/>
      <c r="V890" s="161"/>
      <c r="W890" s="161"/>
      <c r="X890" s="161"/>
    </row>
    <row r="891" spans="2:24" s="155" customFormat="1" x14ac:dyDescent="0.2">
      <c r="B891" s="156"/>
      <c r="C891" s="156"/>
      <c r="D891" s="156"/>
      <c r="E891" s="157"/>
      <c r="F891" s="157"/>
      <c r="G891" s="157"/>
      <c r="J891" s="158"/>
      <c r="K891" s="159"/>
      <c r="L891" s="160"/>
      <c r="P891" s="157"/>
      <c r="Q891" s="157"/>
      <c r="R891" s="157"/>
      <c r="S891" s="157"/>
      <c r="T891" s="157"/>
      <c r="U891" s="157"/>
      <c r="V891" s="161"/>
      <c r="W891" s="161"/>
      <c r="X891" s="161"/>
    </row>
    <row r="892" spans="2:24" s="155" customFormat="1" x14ac:dyDescent="0.2">
      <c r="B892" s="156"/>
      <c r="C892" s="156"/>
      <c r="D892" s="156"/>
      <c r="E892" s="157"/>
      <c r="F892" s="157"/>
      <c r="G892" s="157"/>
      <c r="J892" s="158"/>
      <c r="K892" s="159"/>
      <c r="L892" s="160"/>
      <c r="P892" s="157"/>
      <c r="Q892" s="157"/>
      <c r="R892" s="157"/>
      <c r="S892" s="157"/>
      <c r="T892" s="157"/>
      <c r="U892" s="157"/>
      <c r="V892" s="161"/>
      <c r="W892" s="161"/>
      <c r="X892" s="161"/>
    </row>
    <row r="893" spans="2:24" s="155" customFormat="1" x14ac:dyDescent="0.2">
      <c r="B893" s="156"/>
      <c r="C893" s="156"/>
      <c r="D893" s="156"/>
      <c r="E893" s="157"/>
      <c r="F893" s="157"/>
      <c r="G893" s="157"/>
      <c r="J893" s="158"/>
      <c r="K893" s="159"/>
      <c r="L893" s="160"/>
      <c r="P893" s="157"/>
      <c r="Q893" s="157"/>
      <c r="R893" s="157"/>
      <c r="S893" s="157"/>
      <c r="T893" s="157"/>
      <c r="U893" s="157"/>
      <c r="V893" s="161"/>
      <c r="W893" s="161"/>
      <c r="X893" s="161"/>
    </row>
    <row r="894" spans="2:24" s="155" customFormat="1" x14ac:dyDescent="0.2">
      <c r="B894" s="156"/>
      <c r="C894" s="156"/>
      <c r="D894" s="156"/>
      <c r="E894" s="157"/>
      <c r="F894" s="157"/>
      <c r="G894" s="157"/>
      <c r="J894" s="158"/>
      <c r="K894" s="159"/>
      <c r="L894" s="160"/>
      <c r="P894" s="157"/>
      <c r="Q894" s="157"/>
      <c r="R894" s="157"/>
      <c r="S894" s="157"/>
      <c r="T894" s="157"/>
      <c r="U894" s="157"/>
      <c r="V894" s="161"/>
      <c r="W894" s="161"/>
      <c r="X894" s="161"/>
    </row>
    <row r="895" spans="2:24" s="155" customFormat="1" x14ac:dyDescent="0.2">
      <c r="B895" s="156"/>
      <c r="C895" s="156"/>
      <c r="D895" s="156"/>
      <c r="E895" s="157"/>
      <c r="F895" s="157"/>
      <c r="G895" s="157"/>
      <c r="J895" s="158"/>
      <c r="K895" s="159"/>
      <c r="L895" s="160"/>
      <c r="P895" s="157"/>
      <c r="Q895" s="157"/>
      <c r="R895" s="157"/>
      <c r="S895" s="157"/>
      <c r="T895" s="157"/>
      <c r="U895" s="157"/>
      <c r="V895" s="161"/>
      <c r="W895" s="161"/>
      <c r="X895" s="161"/>
    </row>
    <row r="896" spans="2:24" s="155" customFormat="1" x14ac:dyDescent="0.2">
      <c r="B896" s="156"/>
      <c r="C896" s="156"/>
      <c r="D896" s="156"/>
      <c r="E896" s="157"/>
      <c r="F896" s="157"/>
      <c r="G896" s="157"/>
      <c r="J896" s="158"/>
      <c r="K896" s="159"/>
      <c r="L896" s="160"/>
      <c r="P896" s="157"/>
      <c r="Q896" s="157"/>
      <c r="R896" s="157"/>
      <c r="S896" s="157"/>
      <c r="T896" s="157"/>
      <c r="U896" s="157"/>
      <c r="V896" s="161"/>
      <c r="W896" s="161"/>
      <c r="X896" s="161"/>
    </row>
    <row r="897" spans="2:24" s="155" customFormat="1" x14ac:dyDescent="0.2">
      <c r="B897" s="156"/>
      <c r="C897" s="156"/>
      <c r="D897" s="156"/>
      <c r="E897" s="157"/>
      <c r="F897" s="157"/>
      <c r="G897" s="157"/>
      <c r="J897" s="158"/>
      <c r="K897" s="159"/>
      <c r="L897" s="160"/>
      <c r="P897" s="157"/>
      <c r="Q897" s="157"/>
      <c r="R897" s="157"/>
      <c r="S897" s="157"/>
      <c r="T897" s="157"/>
      <c r="U897" s="157"/>
      <c r="V897" s="161"/>
      <c r="W897" s="161"/>
      <c r="X897" s="161"/>
    </row>
    <row r="898" spans="2:24" s="155" customFormat="1" x14ac:dyDescent="0.2">
      <c r="B898" s="156"/>
      <c r="C898" s="156"/>
      <c r="D898" s="156"/>
      <c r="E898" s="157"/>
      <c r="F898" s="157"/>
      <c r="G898" s="157"/>
      <c r="J898" s="158"/>
      <c r="K898" s="159"/>
      <c r="L898" s="160"/>
      <c r="P898" s="157"/>
      <c r="Q898" s="157"/>
      <c r="R898" s="157"/>
      <c r="S898" s="157"/>
      <c r="T898" s="157"/>
      <c r="U898" s="157"/>
      <c r="V898" s="161"/>
      <c r="W898" s="161"/>
      <c r="X898" s="161"/>
    </row>
    <row r="899" spans="2:24" s="155" customFormat="1" x14ac:dyDescent="0.2">
      <c r="B899" s="156"/>
      <c r="C899" s="156"/>
      <c r="D899" s="156"/>
      <c r="E899" s="157"/>
      <c r="F899" s="157"/>
      <c r="G899" s="157"/>
      <c r="J899" s="158"/>
      <c r="K899" s="159"/>
      <c r="L899" s="160"/>
      <c r="P899" s="157"/>
      <c r="Q899" s="157"/>
      <c r="R899" s="157"/>
      <c r="S899" s="157"/>
      <c r="T899" s="157"/>
      <c r="U899" s="157"/>
      <c r="V899" s="161"/>
      <c r="W899" s="161"/>
      <c r="X899" s="161"/>
    </row>
    <row r="900" spans="2:24" s="155" customFormat="1" x14ac:dyDescent="0.2">
      <c r="B900" s="156"/>
      <c r="C900" s="156"/>
      <c r="D900" s="156"/>
      <c r="E900" s="157"/>
      <c r="F900" s="157"/>
      <c r="G900" s="157"/>
      <c r="J900" s="158"/>
      <c r="K900" s="159"/>
      <c r="L900" s="160"/>
      <c r="P900" s="157"/>
      <c r="Q900" s="157"/>
      <c r="R900" s="157"/>
      <c r="S900" s="157"/>
      <c r="T900" s="157"/>
      <c r="U900" s="157"/>
      <c r="V900" s="161"/>
      <c r="W900" s="161"/>
      <c r="X900" s="161"/>
    </row>
    <row r="901" spans="2:24" s="155" customFormat="1" x14ac:dyDescent="0.2">
      <c r="B901" s="156"/>
      <c r="C901" s="156"/>
      <c r="D901" s="156"/>
      <c r="E901" s="157"/>
      <c r="F901" s="157"/>
      <c r="G901" s="157"/>
      <c r="J901" s="158"/>
      <c r="K901" s="159"/>
      <c r="L901" s="160"/>
      <c r="P901" s="157"/>
      <c r="Q901" s="157"/>
      <c r="R901" s="157"/>
      <c r="S901" s="157"/>
      <c r="T901" s="157"/>
      <c r="U901" s="157"/>
      <c r="V901" s="161"/>
      <c r="W901" s="161"/>
      <c r="X901" s="161"/>
    </row>
    <row r="902" spans="2:24" s="155" customFormat="1" x14ac:dyDescent="0.2">
      <c r="B902" s="156"/>
      <c r="C902" s="156"/>
      <c r="D902" s="156"/>
      <c r="E902" s="157"/>
      <c r="F902" s="157"/>
      <c r="G902" s="157"/>
      <c r="J902" s="158"/>
      <c r="K902" s="159"/>
      <c r="L902" s="160"/>
      <c r="P902" s="157"/>
      <c r="Q902" s="157"/>
      <c r="R902" s="157"/>
      <c r="S902" s="157"/>
      <c r="T902" s="157"/>
      <c r="U902" s="157"/>
      <c r="V902" s="161"/>
      <c r="W902" s="161"/>
      <c r="X902" s="161"/>
    </row>
    <row r="903" spans="2:24" s="155" customFormat="1" x14ac:dyDescent="0.2">
      <c r="B903" s="156"/>
      <c r="C903" s="156"/>
      <c r="D903" s="156"/>
      <c r="E903" s="157"/>
      <c r="F903" s="157"/>
      <c r="G903" s="157"/>
      <c r="J903" s="158"/>
      <c r="K903" s="159"/>
      <c r="L903" s="160"/>
      <c r="P903" s="157"/>
      <c r="Q903" s="157"/>
      <c r="R903" s="157"/>
      <c r="S903" s="157"/>
      <c r="T903" s="157"/>
      <c r="U903" s="157"/>
      <c r="V903" s="161"/>
      <c r="W903" s="161"/>
      <c r="X903" s="161"/>
    </row>
    <row r="904" spans="2:24" s="155" customFormat="1" x14ac:dyDescent="0.2">
      <c r="B904" s="156"/>
      <c r="C904" s="156"/>
      <c r="D904" s="156"/>
      <c r="E904" s="157"/>
      <c r="F904" s="157"/>
      <c r="G904" s="157"/>
      <c r="J904" s="158"/>
      <c r="K904" s="159"/>
      <c r="L904" s="160"/>
      <c r="P904" s="157"/>
      <c r="Q904" s="157"/>
      <c r="R904" s="157"/>
      <c r="S904" s="157"/>
      <c r="T904" s="157"/>
      <c r="U904" s="157"/>
      <c r="V904" s="161"/>
      <c r="W904" s="161"/>
      <c r="X904" s="161"/>
    </row>
    <row r="905" spans="2:24" s="155" customFormat="1" x14ac:dyDescent="0.2">
      <c r="B905" s="156"/>
      <c r="C905" s="156"/>
      <c r="D905" s="156"/>
      <c r="E905" s="157"/>
      <c r="F905" s="157"/>
      <c r="G905" s="157"/>
      <c r="J905" s="158"/>
      <c r="K905" s="159"/>
      <c r="L905" s="160"/>
      <c r="P905" s="157"/>
      <c r="Q905" s="157"/>
      <c r="R905" s="157"/>
      <c r="S905" s="157"/>
      <c r="T905" s="157"/>
      <c r="U905" s="157"/>
      <c r="V905" s="161"/>
      <c r="W905" s="161"/>
      <c r="X905" s="161"/>
    </row>
    <row r="906" spans="2:24" s="155" customFormat="1" x14ac:dyDescent="0.2">
      <c r="B906" s="156"/>
      <c r="C906" s="156"/>
      <c r="D906" s="156"/>
      <c r="E906" s="157"/>
      <c r="F906" s="157"/>
      <c r="G906" s="157"/>
      <c r="J906" s="158"/>
      <c r="K906" s="159"/>
      <c r="L906" s="160"/>
      <c r="P906" s="157"/>
      <c r="Q906" s="157"/>
      <c r="R906" s="157"/>
      <c r="S906" s="157"/>
      <c r="T906" s="157"/>
      <c r="U906" s="157"/>
      <c r="V906" s="161"/>
      <c r="W906" s="161"/>
      <c r="X906" s="161"/>
    </row>
    <row r="907" spans="2:24" s="155" customFormat="1" x14ac:dyDescent="0.2">
      <c r="B907" s="156"/>
      <c r="C907" s="156"/>
      <c r="D907" s="156"/>
      <c r="E907" s="157"/>
      <c r="F907" s="157"/>
      <c r="G907" s="157"/>
      <c r="J907" s="158"/>
      <c r="K907" s="159"/>
      <c r="L907" s="160"/>
      <c r="P907" s="157"/>
      <c r="Q907" s="157"/>
      <c r="R907" s="157"/>
      <c r="S907" s="157"/>
      <c r="T907" s="157"/>
      <c r="U907" s="157"/>
      <c r="V907" s="161"/>
      <c r="W907" s="161"/>
      <c r="X907" s="161"/>
    </row>
    <row r="908" spans="2:24" s="155" customFormat="1" x14ac:dyDescent="0.2">
      <c r="B908" s="156"/>
      <c r="C908" s="156"/>
      <c r="D908" s="156"/>
      <c r="E908" s="157"/>
      <c r="F908" s="157"/>
      <c r="G908" s="157"/>
      <c r="J908" s="158"/>
      <c r="K908" s="159"/>
      <c r="L908" s="160"/>
      <c r="P908" s="157"/>
      <c r="Q908" s="157"/>
      <c r="R908" s="157"/>
      <c r="S908" s="157"/>
      <c r="T908" s="157"/>
      <c r="U908" s="157"/>
      <c r="V908" s="161"/>
      <c r="W908" s="161"/>
      <c r="X908" s="161"/>
    </row>
    <row r="909" spans="2:24" s="155" customFormat="1" x14ac:dyDescent="0.2">
      <c r="B909" s="156"/>
      <c r="C909" s="156"/>
      <c r="D909" s="156"/>
      <c r="E909" s="157"/>
      <c r="F909" s="157"/>
      <c r="G909" s="157"/>
      <c r="J909" s="158"/>
      <c r="K909" s="159"/>
      <c r="L909" s="160"/>
      <c r="P909" s="157"/>
      <c r="Q909" s="157"/>
      <c r="R909" s="157"/>
      <c r="S909" s="157"/>
      <c r="T909" s="157"/>
      <c r="U909" s="157"/>
      <c r="V909" s="161"/>
      <c r="W909" s="161"/>
      <c r="X909" s="161"/>
    </row>
    <row r="910" spans="2:24" s="155" customFormat="1" x14ac:dyDescent="0.2">
      <c r="B910" s="156"/>
      <c r="C910" s="156"/>
      <c r="D910" s="156"/>
      <c r="E910" s="157"/>
      <c r="F910" s="157"/>
      <c r="G910" s="157"/>
      <c r="J910" s="158"/>
      <c r="K910" s="159"/>
      <c r="L910" s="160"/>
      <c r="P910" s="157"/>
      <c r="Q910" s="157"/>
      <c r="R910" s="157"/>
      <c r="S910" s="157"/>
      <c r="T910" s="157"/>
      <c r="U910" s="157"/>
      <c r="V910" s="161"/>
      <c r="W910" s="161"/>
      <c r="X910" s="161"/>
    </row>
    <row r="911" spans="2:24" s="155" customFormat="1" x14ac:dyDescent="0.2">
      <c r="B911" s="156"/>
      <c r="C911" s="156"/>
      <c r="D911" s="156"/>
      <c r="E911" s="157"/>
      <c r="F911" s="157"/>
      <c r="G911" s="157"/>
      <c r="J911" s="158"/>
      <c r="K911" s="159"/>
      <c r="L911" s="160"/>
      <c r="P911" s="157"/>
      <c r="Q911" s="157"/>
      <c r="R911" s="157"/>
      <c r="S911" s="157"/>
      <c r="T911" s="157"/>
      <c r="U911" s="157"/>
      <c r="V911" s="161"/>
      <c r="W911" s="161"/>
      <c r="X911" s="161"/>
    </row>
    <row r="912" spans="2:24" s="155" customFormat="1" x14ac:dyDescent="0.2">
      <c r="B912" s="156"/>
      <c r="C912" s="156"/>
      <c r="D912" s="156"/>
      <c r="E912" s="157"/>
      <c r="F912" s="157"/>
      <c r="G912" s="157"/>
      <c r="J912" s="158"/>
      <c r="K912" s="159"/>
      <c r="L912" s="160"/>
      <c r="P912" s="157"/>
      <c r="Q912" s="157"/>
      <c r="R912" s="157"/>
      <c r="S912" s="157"/>
      <c r="T912" s="157"/>
      <c r="U912" s="157"/>
      <c r="V912" s="161"/>
      <c r="W912" s="161"/>
      <c r="X912" s="161"/>
    </row>
    <row r="913" spans="2:24" s="155" customFormat="1" x14ac:dyDescent="0.2">
      <c r="B913" s="156"/>
      <c r="C913" s="156"/>
      <c r="D913" s="156"/>
      <c r="E913" s="157"/>
      <c r="F913" s="157"/>
      <c r="G913" s="157"/>
      <c r="J913" s="158"/>
      <c r="K913" s="159"/>
      <c r="L913" s="160"/>
      <c r="P913" s="157"/>
      <c r="Q913" s="157"/>
      <c r="R913" s="157"/>
      <c r="S913" s="157"/>
      <c r="T913" s="157"/>
      <c r="U913" s="157"/>
      <c r="V913" s="161"/>
      <c r="W913" s="161"/>
      <c r="X913" s="161"/>
    </row>
    <row r="914" spans="2:24" s="155" customFormat="1" x14ac:dyDescent="0.2">
      <c r="B914" s="156"/>
      <c r="C914" s="156"/>
      <c r="D914" s="156"/>
      <c r="E914" s="157"/>
      <c r="F914" s="157"/>
      <c r="G914" s="157"/>
      <c r="J914" s="158"/>
      <c r="K914" s="159"/>
      <c r="L914" s="160"/>
      <c r="P914" s="157"/>
      <c r="Q914" s="157"/>
      <c r="R914" s="157"/>
      <c r="S914" s="157"/>
      <c r="T914" s="157"/>
      <c r="U914" s="157"/>
      <c r="V914" s="161"/>
      <c r="W914" s="161"/>
      <c r="X914" s="161"/>
    </row>
    <row r="915" spans="2:24" s="155" customFormat="1" x14ac:dyDescent="0.2">
      <c r="B915" s="156"/>
      <c r="C915" s="156"/>
      <c r="D915" s="156"/>
      <c r="E915" s="157"/>
      <c r="F915" s="157"/>
      <c r="G915" s="157"/>
      <c r="J915" s="158"/>
      <c r="K915" s="159"/>
      <c r="L915" s="160"/>
      <c r="P915" s="157"/>
      <c r="Q915" s="157"/>
      <c r="R915" s="157"/>
      <c r="S915" s="157"/>
      <c r="T915" s="157"/>
      <c r="U915" s="157"/>
      <c r="V915" s="161"/>
      <c r="W915" s="161"/>
      <c r="X915" s="161"/>
    </row>
    <row r="916" spans="2:24" s="155" customFormat="1" x14ac:dyDescent="0.2">
      <c r="B916" s="156"/>
      <c r="C916" s="156"/>
      <c r="D916" s="156"/>
      <c r="E916" s="157"/>
      <c r="F916" s="157"/>
      <c r="G916" s="157"/>
      <c r="J916" s="158"/>
      <c r="K916" s="159"/>
      <c r="L916" s="160"/>
      <c r="P916" s="157"/>
      <c r="Q916" s="157"/>
      <c r="R916" s="157"/>
      <c r="S916" s="157"/>
      <c r="T916" s="157"/>
      <c r="U916" s="157"/>
      <c r="V916" s="161"/>
      <c r="W916" s="161"/>
      <c r="X916" s="161"/>
    </row>
    <row r="917" spans="2:24" s="155" customFormat="1" x14ac:dyDescent="0.2">
      <c r="B917" s="156"/>
      <c r="C917" s="156"/>
      <c r="D917" s="156"/>
      <c r="E917" s="157"/>
      <c r="F917" s="157"/>
      <c r="G917" s="157"/>
      <c r="J917" s="158"/>
      <c r="K917" s="159"/>
      <c r="L917" s="160"/>
      <c r="P917" s="157"/>
      <c r="Q917" s="157"/>
      <c r="R917" s="157"/>
      <c r="S917" s="157"/>
      <c r="T917" s="157"/>
      <c r="U917" s="157"/>
      <c r="V917" s="161"/>
      <c r="W917" s="161"/>
      <c r="X917" s="161"/>
    </row>
    <row r="918" spans="2:24" s="155" customFormat="1" x14ac:dyDescent="0.2">
      <c r="B918" s="156"/>
      <c r="C918" s="156"/>
      <c r="D918" s="156"/>
      <c r="E918" s="157"/>
      <c r="F918" s="157"/>
      <c r="G918" s="157"/>
      <c r="J918" s="158"/>
      <c r="K918" s="159"/>
      <c r="L918" s="160"/>
      <c r="P918" s="157"/>
      <c r="Q918" s="157"/>
      <c r="R918" s="157"/>
      <c r="S918" s="157"/>
      <c r="T918" s="157"/>
      <c r="U918" s="157"/>
      <c r="V918" s="161"/>
      <c r="W918" s="161"/>
      <c r="X918" s="161"/>
    </row>
    <row r="919" spans="2:24" s="155" customFormat="1" x14ac:dyDescent="0.2">
      <c r="B919" s="156"/>
      <c r="C919" s="156"/>
      <c r="D919" s="156"/>
      <c r="E919" s="157"/>
      <c r="F919" s="157"/>
      <c r="G919" s="157"/>
      <c r="J919" s="158"/>
      <c r="K919" s="159"/>
      <c r="L919" s="160"/>
      <c r="P919" s="157"/>
      <c r="Q919" s="157"/>
      <c r="R919" s="157"/>
      <c r="S919" s="157"/>
      <c r="T919" s="157"/>
      <c r="U919" s="157"/>
      <c r="V919" s="161"/>
      <c r="W919" s="161"/>
      <c r="X919" s="161"/>
    </row>
    <row r="920" spans="2:24" s="155" customFormat="1" x14ac:dyDescent="0.2">
      <c r="B920" s="156"/>
      <c r="C920" s="156"/>
      <c r="D920" s="156"/>
      <c r="E920" s="157"/>
      <c r="F920" s="157"/>
      <c r="G920" s="157"/>
      <c r="J920" s="158"/>
      <c r="K920" s="159"/>
      <c r="L920" s="160"/>
      <c r="P920" s="157"/>
      <c r="Q920" s="157"/>
      <c r="R920" s="157"/>
      <c r="S920" s="157"/>
      <c r="T920" s="157"/>
      <c r="U920" s="157"/>
      <c r="V920" s="161"/>
      <c r="W920" s="161"/>
      <c r="X920" s="161"/>
    </row>
    <row r="921" spans="2:24" s="155" customFormat="1" x14ac:dyDescent="0.2">
      <c r="B921" s="156"/>
      <c r="C921" s="156"/>
      <c r="D921" s="156"/>
      <c r="E921" s="157"/>
      <c r="F921" s="157"/>
      <c r="G921" s="157"/>
      <c r="J921" s="158"/>
      <c r="K921" s="159"/>
      <c r="L921" s="160"/>
      <c r="P921" s="157"/>
      <c r="Q921" s="157"/>
      <c r="R921" s="157"/>
      <c r="S921" s="157"/>
      <c r="T921" s="157"/>
      <c r="U921" s="157"/>
      <c r="V921" s="161"/>
      <c r="W921" s="161"/>
      <c r="X921" s="161"/>
    </row>
    <row r="922" spans="2:24" s="155" customFormat="1" x14ac:dyDescent="0.2">
      <c r="B922" s="156"/>
      <c r="C922" s="156"/>
      <c r="D922" s="156"/>
      <c r="E922" s="157"/>
      <c r="F922" s="157"/>
      <c r="G922" s="157"/>
      <c r="J922" s="158"/>
      <c r="K922" s="159"/>
      <c r="L922" s="160"/>
      <c r="P922" s="157"/>
      <c r="Q922" s="157"/>
      <c r="R922" s="157"/>
      <c r="S922" s="157"/>
      <c r="T922" s="157"/>
      <c r="U922" s="157"/>
      <c r="V922" s="161"/>
      <c r="W922" s="161"/>
      <c r="X922" s="161"/>
    </row>
    <row r="923" spans="2:24" s="155" customFormat="1" x14ac:dyDescent="0.2">
      <c r="B923" s="156"/>
      <c r="C923" s="156"/>
      <c r="D923" s="156"/>
      <c r="E923" s="157"/>
      <c r="F923" s="157"/>
      <c r="G923" s="157"/>
      <c r="J923" s="158"/>
      <c r="K923" s="159"/>
      <c r="L923" s="160"/>
      <c r="P923" s="157"/>
      <c r="Q923" s="157"/>
      <c r="R923" s="157"/>
      <c r="S923" s="157"/>
      <c r="T923" s="157"/>
      <c r="U923" s="157"/>
      <c r="V923" s="161"/>
      <c r="W923" s="161"/>
      <c r="X923" s="161"/>
    </row>
    <row r="924" spans="2:24" s="155" customFormat="1" x14ac:dyDescent="0.2">
      <c r="B924" s="156"/>
      <c r="C924" s="156"/>
      <c r="D924" s="156"/>
      <c r="E924" s="157"/>
      <c r="F924" s="157"/>
      <c r="G924" s="157"/>
      <c r="J924" s="158"/>
      <c r="K924" s="159"/>
      <c r="L924" s="160"/>
      <c r="P924" s="157"/>
      <c r="Q924" s="157"/>
      <c r="R924" s="157"/>
      <c r="S924" s="157"/>
      <c r="T924" s="157"/>
      <c r="U924" s="157"/>
      <c r="V924" s="161"/>
      <c r="W924" s="161"/>
      <c r="X924" s="161"/>
    </row>
    <row r="925" spans="2:24" s="155" customFormat="1" x14ac:dyDescent="0.2">
      <c r="B925" s="156"/>
      <c r="C925" s="156"/>
      <c r="D925" s="156"/>
      <c r="E925" s="157"/>
      <c r="F925" s="157"/>
      <c r="G925" s="157"/>
      <c r="J925" s="158"/>
      <c r="K925" s="159"/>
      <c r="L925" s="160"/>
      <c r="P925" s="157"/>
      <c r="Q925" s="157"/>
      <c r="R925" s="157"/>
      <c r="S925" s="157"/>
      <c r="T925" s="157"/>
      <c r="U925" s="157"/>
      <c r="V925" s="161"/>
      <c r="W925" s="161"/>
      <c r="X925" s="161"/>
    </row>
    <row r="926" spans="2:24" s="155" customFormat="1" x14ac:dyDescent="0.2">
      <c r="B926" s="156"/>
      <c r="C926" s="156"/>
      <c r="D926" s="156"/>
      <c r="E926" s="157"/>
      <c r="F926" s="157"/>
      <c r="G926" s="157"/>
      <c r="J926" s="158"/>
      <c r="K926" s="159"/>
      <c r="L926" s="160"/>
      <c r="P926" s="157"/>
      <c r="Q926" s="157"/>
      <c r="R926" s="157"/>
      <c r="S926" s="157"/>
      <c r="T926" s="157"/>
      <c r="U926" s="157"/>
      <c r="V926" s="161"/>
      <c r="W926" s="161"/>
      <c r="X926" s="161"/>
    </row>
    <row r="927" spans="2:24" s="155" customFormat="1" x14ac:dyDescent="0.2">
      <c r="B927" s="156"/>
      <c r="C927" s="156"/>
      <c r="D927" s="156"/>
      <c r="E927" s="157"/>
      <c r="F927" s="157"/>
      <c r="G927" s="157"/>
      <c r="J927" s="158"/>
      <c r="K927" s="159"/>
      <c r="L927" s="160"/>
      <c r="P927" s="157"/>
      <c r="Q927" s="157"/>
      <c r="R927" s="157"/>
      <c r="S927" s="157"/>
      <c r="T927" s="157"/>
      <c r="U927" s="157"/>
      <c r="V927" s="161"/>
      <c r="W927" s="161"/>
      <c r="X927" s="161"/>
    </row>
    <row r="928" spans="2:24" s="155" customFormat="1" x14ac:dyDescent="0.2">
      <c r="B928" s="156"/>
      <c r="C928" s="156"/>
      <c r="D928" s="156"/>
      <c r="E928" s="157"/>
      <c r="F928" s="157"/>
      <c r="G928" s="157"/>
      <c r="J928" s="158"/>
      <c r="K928" s="159"/>
      <c r="L928" s="160"/>
      <c r="P928" s="157"/>
      <c r="Q928" s="157"/>
      <c r="R928" s="157"/>
      <c r="S928" s="157"/>
      <c r="T928" s="157"/>
      <c r="U928" s="157"/>
      <c r="V928" s="161"/>
      <c r="W928" s="161"/>
      <c r="X928" s="161"/>
    </row>
    <row r="929" spans="2:24" s="155" customFormat="1" x14ac:dyDescent="0.2">
      <c r="B929" s="156"/>
      <c r="C929" s="156"/>
      <c r="D929" s="156"/>
      <c r="E929" s="157"/>
      <c r="F929" s="157"/>
      <c r="G929" s="157"/>
      <c r="J929" s="158"/>
      <c r="K929" s="159"/>
      <c r="L929" s="160"/>
      <c r="P929" s="157"/>
      <c r="Q929" s="157"/>
      <c r="R929" s="157"/>
      <c r="S929" s="157"/>
      <c r="T929" s="157"/>
      <c r="U929" s="157"/>
      <c r="V929" s="161"/>
      <c r="W929" s="161"/>
      <c r="X929" s="161"/>
    </row>
    <row r="930" spans="2:24" s="155" customFormat="1" x14ac:dyDescent="0.2">
      <c r="B930" s="156"/>
      <c r="C930" s="156"/>
      <c r="D930" s="156"/>
      <c r="E930" s="157"/>
      <c r="F930" s="157"/>
      <c r="G930" s="157"/>
      <c r="J930" s="158"/>
      <c r="K930" s="159"/>
      <c r="L930" s="160"/>
      <c r="P930" s="157"/>
      <c r="Q930" s="157"/>
      <c r="R930" s="157"/>
      <c r="S930" s="157"/>
      <c r="T930" s="157"/>
      <c r="U930" s="157"/>
      <c r="V930" s="161"/>
      <c r="W930" s="161"/>
      <c r="X930" s="161"/>
    </row>
    <row r="931" spans="2:24" s="155" customFormat="1" x14ac:dyDescent="0.2">
      <c r="B931" s="156"/>
      <c r="C931" s="156"/>
      <c r="D931" s="156"/>
      <c r="E931" s="157"/>
      <c r="F931" s="157"/>
      <c r="G931" s="157"/>
      <c r="J931" s="158"/>
      <c r="K931" s="159"/>
      <c r="L931" s="160"/>
      <c r="P931" s="157"/>
      <c r="Q931" s="157"/>
      <c r="R931" s="157"/>
      <c r="S931" s="157"/>
      <c r="T931" s="157"/>
      <c r="U931" s="157"/>
      <c r="V931" s="161"/>
      <c r="W931" s="161"/>
      <c r="X931" s="161"/>
    </row>
    <row r="932" spans="2:24" s="155" customFormat="1" x14ac:dyDescent="0.2">
      <c r="B932" s="156"/>
      <c r="C932" s="156"/>
      <c r="D932" s="156"/>
      <c r="E932" s="157"/>
      <c r="F932" s="157"/>
      <c r="G932" s="157"/>
      <c r="J932" s="158"/>
      <c r="K932" s="159"/>
      <c r="L932" s="160"/>
      <c r="P932" s="157"/>
      <c r="Q932" s="157"/>
      <c r="R932" s="157"/>
      <c r="S932" s="157"/>
      <c r="T932" s="157"/>
      <c r="U932" s="157"/>
      <c r="V932" s="161"/>
      <c r="W932" s="161"/>
      <c r="X932" s="161"/>
    </row>
    <row r="933" spans="2:24" s="155" customFormat="1" x14ac:dyDescent="0.2">
      <c r="B933" s="156"/>
      <c r="C933" s="156"/>
      <c r="D933" s="156"/>
      <c r="E933" s="157"/>
      <c r="F933" s="157"/>
      <c r="G933" s="157"/>
      <c r="J933" s="158"/>
      <c r="K933" s="159"/>
      <c r="L933" s="160"/>
      <c r="P933" s="157"/>
      <c r="Q933" s="157"/>
      <c r="R933" s="157"/>
      <c r="S933" s="157"/>
      <c r="T933" s="157"/>
      <c r="U933" s="157"/>
      <c r="V933" s="161"/>
      <c r="W933" s="161"/>
      <c r="X933" s="161"/>
    </row>
    <row r="934" spans="2:24" s="155" customFormat="1" x14ac:dyDescent="0.2">
      <c r="B934" s="156"/>
      <c r="C934" s="156"/>
      <c r="D934" s="156"/>
      <c r="E934" s="157"/>
      <c r="F934" s="157"/>
      <c r="G934" s="157"/>
      <c r="J934" s="158"/>
      <c r="K934" s="159"/>
      <c r="L934" s="160"/>
      <c r="P934" s="157"/>
      <c r="Q934" s="157"/>
      <c r="R934" s="157"/>
      <c r="S934" s="157"/>
      <c r="T934" s="157"/>
      <c r="U934" s="157"/>
      <c r="V934" s="161"/>
      <c r="W934" s="161"/>
      <c r="X934" s="161"/>
    </row>
    <row r="935" spans="2:24" s="155" customFormat="1" x14ac:dyDescent="0.2">
      <c r="B935" s="156"/>
      <c r="C935" s="156"/>
      <c r="D935" s="156"/>
      <c r="E935" s="157"/>
      <c r="F935" s="157"/>
      <c r="G935" s="157"/>
      <c r="J935" s="158"/>
      <c r="K935" s="159"/>
      <c r="L935" s="160"/>
      <c r="P935" s="157"/>
      <c r="Q935" s="157"/>
      <c r="R935" s="157"/>
      <c r="S935" s="157"/>
      <c r="T935" s="157"/>
      <c r="U935" s="157"/>
      <c r="V935" s="161"/>
      <c r="W935" s="161"/>
      <c r="X935" s="161"/>
    </row>
    <row r="936" spans="2:24" s="155" customFormat="1" x14ac:dyDescent="0.2">
      <c r="B936" s="156"/>
      <c r="C936" s="156"/>
      <c r="D936" s="156"/>
      <c r="E936" s="157"/>
      <c r="F936" s="157"/>
      <c r="G936" s="157"/>
      <c r="J936" s="158"/>
      <c r="K936" s="159"/>
      <c r="L936" s="160"/>
      <c r="P936" s="157"/>
      <c r="Q936" s="157"/>
      <c r="R936" s="157"/>
      <c r="S936" s="157"/>
      <c r="T936" s="157"/>
      <c r="U936" s="157"/>
      <c r="V936" s="161"/>
      <c r="W936" s="161"/>
      <c r="X936" s="161"/>
    </row>
    <row r="937" spans="2:24" s="155" customFormat="1" x14ac:dyDescent="0.2">
      <c r="B937" s="156"/>
      <c r="C937" s="156"/>
      <c r="D937" s="156"/>
      <c r="E937" s="157"/>
      <c r="F937" s="157"/>
      <c r="G937" s="157"/>
      <c r="J937" s="158"/>
      <c r="K937" s="159"/>
      <c r="L937" s="160"/>
      <c r="P937" s="157"/>
      <c r="Q937" s="157"/>
      <c r="R937" s="157"/>
      <c r="S937" s="157"/>
      <c r="T937" s="157"/>
      <c r="U937" s="157"/>
      <c r="V937" s="161"/>
      <c r="W937" s="161"/>
      <c r="X937" s="161"/>
    </row>
    <row r="938" spans="2:24" s="155" customFormat="1" x14ac:dyDescent="0.2">
      <c r="B938" s="156"/>
      <c r="C938" s="156"/>
      <c r="D938" s="156"/>
      <c r="E938" s="157"/>
      <c r="F938" s="157"/>
      <c r="G938" s="157"/>
      <c r="J938" s="158"/>
      <c r="K938" s="159"/>
      <c r="L938" s="160"/>
      <c r="P938" s="157"/>
      <c r="Q938" s="157"/>
      <c r="R938" s="157"/>
      <c r="S938" s="157"/>
      <c r="T938" s="157"/>
      <c r="U938" s="157"/>
      <c r="V938" s="161"/>
      <c r="W938" s="161"/>
      <c r="X938" s="161"/>
    </row>
    <row r="939" spans="2:24" s="155" customFormat="1" x14ac:dyDescent="0.2">
      <c r="B939" s="156"/>
      <c r="C939" s="156"/>
      <c r="D939" s="156"/>
      <c r="E939" s="157"/>
      <c r="F939" s="157"/>
      <c r="G939" s="157"/>
      <c r="J939" s="158"/>
      <c r="K939" s="159"/>
      <c r="L939" s="160"/>
      <c r="P939" s="157"/>
      <c r="Q939" s="157"/>
      <c r="R939" s="157"/>
      <c r="S939" s="157"/>
      <c r="T939" s="157"/>
      <c r="U939" s="157"/>
      <c r="V939" s="161"/>
      <c r="W939" s="161"/>
      <c r="X939" s="161"/>
    </row>
    <row r="940" spans="2:24" s="155" customFormat="1" x14ac:dyDescent="0.2">
      <c r="B940" s="156"/>
      <c r="C940" s="156"/>
      <c r="D940" s="156"/>
      <c r="E940" s="157"/>
      <c r="F940" s="157"/>
      <c r="G940" s="157"/>
      <c r="J940" s="158"/>
      <c r="K940" s="159"/>
      <c r="L940" s="160"/>
      <c r="P940" s="157"/>
      <c r="Q940" s="157"/>
      <c r="R940" s="157"/>
      <c r="S940" s="157"/>
      <c r="T940" s="157"/>
      <c r="U940" s="157"/>
      <c r="V940" s="161"/>
      <c r="W940" s="161"/>
      <c r="X940" s="161"/>
    </row>
    <row r="941" spans="2:24" s="155" customFormat="1" x14ac:dyDescent="0.2">
      <c r="B941" s="156"/>
      <c r="C941" s="156"/>
      <c r="D941" s="156"/>
      <c r="E941" s="157"/>
      <c r="F941" s="157"/>
      <c r="G941" s="157"/>
      <c r="J941" s="158"/>
      <c r="K941" s="159"/>
      <c r="L941" s="160"/>
      <c r="P941" s="157"/>
      <c r="Q941" s="157"/>
      <c r="R941" s="157"/>
      <c r="S941" s="157"/>
      <c r="T941" s="157"/>
      <c r="U941" s="157"/>
      <c r="V941" s="161"/>
      <c r="W941" s="161"/>
      <c r="X941" s="161"/>
    </row>
    <row r="942" spans="2:24" s="155" customFormat="1" x14ac:dyDescent="0.2">
      <c r="B942" s="156"/>
      <c r="C942" s="156"/>
      <c r="D942" s="156"/>
      <c r="E942" s="157"/>
      <c r="F942" s="157"/>
      <c r="G942" s="157"/>
      <c r="J942" s="158"/>
      <c r="K942" s="159"/>
      <c r="L942" s="160"/>
      <c r="P942" s="157"/>
      <c r="Q942" s="157"/>
      <c r="R942" s="157"/>
      <c r="S942" s="157"/>
      <c r="T942" s="157"/>
      <c r="U942" s="157"/>
      <c r="V942" s="161"/>
      <c r="W942" s="161"/>
      <c r="X942" s="161"/>
    </row>
    <row r="943" spans="2:24" s="155" customFormat="1" x14ac:dyDescent="0.2">
      <c r="B943" s="156"/>
      <c r="C943" s="156"/>
      <c r="D943" s="156"/>
      <c r="E943" s="157"/>
      <c r="F943" s="157"/>
      <c r="G943" s="157"/>
      <c r="J943" s="158"/>
      <c r="K943" s="159"/>
      <c r="L943" s="160"/>
      <c r="P943" s="157"/>
      <c r="Q943" s="157"/>
      <c r="R943" s="157"/>
      <c r="S943" s="157"/>
      <c r="T943" s="157"/>
      <c r="U943" s="157"/>
      <c r="V943" s="161"/>
      <c r="W943" s="161"/>
      <c r="X943" s="161"/>
    </row>
    <row r="944" spans="2:24" s="155" customFormat="1" x14ac:dyDescent="0.2">
      <c r="B944" s="156"/>
      <c r="C944" s="156"/>
      <c r="D944" s="156"/>
      <c r="E944" s="157"/>
      <c r="F944" s="157"/>
      <c r="G944" s="157"/>
      <c r="J944" s="158"/>
      <c r="K944" s="159"/>
      <c r="L944" s="160"/>
      <c r="P944" s="157"/>
      <c r="Q944" s="157"/>
      <c r="R944" s="157"/>
      <c r="S944" s="157"/>
      <c r="T944" s="157"/>
      <c r="U944" s="157"/>
      <c r="V944" s="161"/>
      <c r="W944" s="161"/>
      <c r="X944" s="161"/>
    </row>
    <row r="945" spans="2:24" s="155" customFormat="1" x14ac:dyDescent="0.2">
      <c r="B945" s="156"/>
      <c r="C945" s="156"/>
      <c r="D945" s="156"/>
      <c r="E945" s="157"/>
      <c r="F945" s="157"/>
      <c r="G945" s="157"/>
      <c r="J945" s="158"/>
      <c r="K945" s="159"/>
      <c r="L945" s="160"/>
      <c r="P945" s="157"/>
      <c r="Q945" s="157"/>
      <c r="R945" s="157"/>
      <c r="S945" s="157"/>
      <c r="T945" s="157"/>
      <c r="U945" s="157"/>
      <c r="V945" s="161"/>
      <c r="W945" s="161"/>
      <c r="X945" s="161"/>
    </row>
    <row r="946" spans="2:24" s="155" customFormat="1" x14ac:dyDescent="0.2">
      <c r="B946" s="156"/>
      <c r="C946" s="156"/>
      <c r="D946" s="156"/>
      <c r="E946" s="157"/>
      <c r="F946" s="157"/>
      <c r="G946" s="157"/>
      <c r="J946" s="158"/>
      <c r="K946" s="159"/>
      <c r="L946" s="160"/>
      <c r="P946" s="157"/>
      <c r="Q946" s="157"/>
      <c r="R946" s="157"/>
      <c r="S946" s="157"/>
      <c r="T946" s="157"/>
      <c r="U946" s="157"/>
      <c r="V946" s="161"/>
      <c r="W946" s="161"/>
      <c r="X946" s="161"/>
    </row>
    <row r="947" spans="2:24" s="155" customFormat="1" x14ac:dyDescent="0.2">
      <c r="B947" s="156"/>
      <c r="C947" s="156"/>
      <c r="D947" s="156"/>
      <c r="E947" s="157"/>
      <c r="F947" s="157"/>
      <c r="G947" s="157"/>
      <c r="J947" s="158"/>
      <c r="K947" s="159"/>
      <c r="L947" s="160"/>
      <c r="P947" s="157"/>
      <c r="Q947" s="157"/>
      <c r="R947" s="157"/>
      <c r="S947" s="157"/>
      <c r="T947" s="157"/>
      <c r="U947" s="157"/>
      <c r="V947" s="161"/>
      <c r="W947" s="161"/>
      <c r="X947" s="161"/>
    </row>
    <row r="948" spans="2:24" s="155" customFormat="1" x14ac:dyDescent="0.2">
      <c r="B948" s="156"/>
      <c r="C948" s="156"/>
      <c r="D948" s="156"/>
      <c r="E948" s="157"/>
      <c r="F948" s="157"/>
      <c r="G948" s="157"/>
      <c r="J948" s="158"/>
      <c r="K948" s="159"/>
      <c r="L948" s="160"/>
      <c r="P948" s="157"/>
      <c r="Q948" s="157"/>
      <c r="R948" s="157"/>
      <c r="S948" s="157"/>
      <c r="T948" s="157"/>
      <c r="U948" s="157"/>
      <c r="V948" s="161"/>
      <c r="W948" s="161"/>
      <c r="X948" s="161"/>
    </row>
    <row r="949" spans="2:24" s="155" customFormat="1" x14ac:dyDescent="0.2">
      <c r="B949" s="156"/>
      <c r="C949" s="156"/>
      <c r="D949" s="156"/>
      <c r="E949" s="157"/>
      <c r="F949" s="157"/>
      <c r="G949" s="157"/>
      <c r="J949" s="158"/>
      <c r="K949" s="159"/>
      <c r="L949" s="160"/>
      <c r="P949" s="157"/>
      <c r="Q949" s="157"/>
      <c r="R949" s="157"/>
      <c r="S949" s="157"/>
      <c r="T949" s="157"/>
      <c r="U949" s="157"/>
      <c r="V949" s="161"/>
      <c r="W949" s="161"/>
      <c r="X949" s="161"/>
    </row>
    <row r="950" spans="2:24" s="155" customFormat="1" x14ac:dyDescent="0.2">
      <c r="B950" s="156"/>
      <c r="C950" s="156"/>
      <c r="D950" s="156"/>
      <c r="E950" s="157"/>
      <c r="F950" s="157"/>
      <c r="G950" s="157"/>
      <c r="J950" s="158"/>
      <c r="K950" s="159"/>
      <c r="L950" s="160"/>
      <c r="P950" s="157"/>
      <c r="Q950" s="157"/>
      <c r="R950" s="157"/>
      <c r="S950" s="157"/>
      <c r="T950" s="157"/>
      <c r="U950" s="157"/>
      <c r="V950" s="161"/>
      <c r="W950" s="161"/>
      <c r="X950" s="161"/>
    </row>
    <row r="951" spans="2:24" s="155" customFormat="1" x14ac:dyDescent="0.2">
      <c r="B951" s="156"/>
      <c r="C951" s="156"/>
      <c r="D951" s="156"/>
      <c r="E951" s="157"/>
      <c r="F951" s="157"/>
      <c r="G951" s="157"/>
      <c r="J951" s="158"/>
      <c r="K951" s="159"/>
      <c r="L951" s="160"/>
      <c r="P951" s="157"/>
      <c r="Q951" s="157"/>
      <c r="R951" s="157"/>
      <c r="S951" s="157"/>
      <c r="T951" s="157"/>
      <c r="U951" s="157"/>
      <c r="V951" s="161"/>
      <c r="W951" s="161"/>
      <c r="X951" s="161"/>
    </row>
    <row r="952" spans="2:24" s="155" customFormat="1" x14ac:dyDescent="0.2">
      <c r="B952" s="156"/>
      <c r="C952" s="156"/>
      <c r="D952" s="156"/>
      <c r="E952" s="157"/>
      <c r="F952" s="157"/>
      <c r="G952" s="157"/>
      <c r="J952" s="158"/>
      <c r="K952" s="159"/>
      <c r="L952" s="160"/>
      <c r="P952" s="157"/>
      <c r="Q952" s="157"/>
      <c r="R952" s="157"/>
      <c r="S952" s="157"/>
      <c r="T952" s="157"/>
      <c r="U952" s="157"/>
      <c r="V952" s="161"/>
      <c r="W952" s="161"/>
      <c r="X952" s="161"/>
    </row>
    <row r="953" spans="2:24" s="155" customFormat="1" x14ac:dyDescent="0.2">
      <c r="B953" s="156"/>
      <c r="C953" s="156"/>
      <c r="D953" s="156"/>
      <c r="E953" s="157"/>
      <c r="F953" s="157"/>
      <c r="G953" s="157"/>
      <c r="J953" s="158"/>
      <c r="K953" s="159"/>
      <c r="L953" s="160"/>
      <c r="P953" s="157"/>
      <c r="Q953" s="157"/>
      <c r="R953" s="157"/>
      <c r="S953" s="157"/>
      <c r="T953" s="157"/>
      <c r="U953" s="157"/>
      <c r="V953" s="161"/>
      <c r="W953" s="161"/>
      <c r="X953" s="161"/>
    </row>
    <row r="954" spans="2:24" s="155" customFormat="1" x14ac:dyDescent="0.2">
      <c r="B954" s="156"/>
      <c r="C954" s="156"/>
      <c r="D954" s="156"/>
      <c r="E954" s="157"/>
      <c r="F954" s="157"/>
      <c r="G954" s="157"/>
      <c r="J954" s="158"/>
      <c r="K954" s="159"/>
      <c r="L954" s="160"/>
      <c r="P954" s="157"/>
      <c r="Q954" s="157"/>
      <c r="R954" s="157"/>
      <c r="S954" s="157"/>
      <c r="T954" s="157"/>
      <c r="U954" s="157"/>
      <c r="V954" s="161"/>
      <c r="W954" s="161"/>
      <c r="X954" s="161"/>
    </row>
    <row r="955" spans="2:24" s="155" customFormat="1" x14ac:dyDescent="0.2">
      <c r="B955" s="156"/>
      <c r="C955" s="156"/>
      <c r="D955" s="156"/>
      <c r="E955" s="157"/>
      <c r="F955" s="157"/>
      <c r="G955" s="157"/>
      <c r="J955" s="158"/>
      <c r="K955" s="159"/>
      <c r="L955" s="160"/>
      <c r="P955" s="157"/>
      <c r="Q955" s="157"/>
      <c r="R955" s="157"/>
      <c r="S955" s="157"/>
      <c r="T955" s="157"/>
      <c r="U955" s="157"/>
      <c r="V955" s="161"/>
      <c r="W955" s="161"/>
      <c r="X955" s="161"/>
    </row>
    <row r="956" spans="2:24" s="155" customFormat="1" x14ac:dyDescent="0.2">
      <c r="B956" s="156"/>
      <c r="C956" s="156"/>
      <c r="D956" s="156"/>
      <c r="E956" s="157"/>
      <c r="F956" s="157"/>
      <c r="G956" s="157"/>
      <c r="J956" s="158"/>
      <c r="K956" s="159"/>
      <c r="L956" s="160"/>
      <c r="P956" s="157"/>
      <c r="Q956" s="157"/>
      <c r="R956" s="157"/>
      <c r="S956" s="157"/>
      <c r="T956" s="157"/>
      <c r="U956" s="157"/>
      <c r="V956" s="161"/>
      <c r="W956" s="161"/>
      <c r="X956" s="161"/>
    </row>
    <row r="957" spans="2:24" s="155" customFormat="1" x14ac:dyDescent="0.2">
      <c r="B957" s="156"/>
      <c r="C957" s="156"/>
      <c r="D957" s="156"/>
      <c r="E957" s="157"/>
      <c r="F957" s="157"/>
      <c r="G957" s="157"/>
      <c r="J957" s="158"/>
      <c r="K957" s="159"/>
      <c r="L957" s="160"/>
      <c r="P957" s="157"/>
      <c r="Q957" s="157"/>
      <c r="R957" s="157"/>
      <c r="S957" s="157"/>
      <c r="T957" s="157"/>
      <c r="U957" s="157"/>
      <c r="V957" s="161"/>
      <c r="W957" s="161"/>
      <c r="X957" s="161"/>
    </row>
    <row r="958" spans="2:24" s="155" customFormat="1" x14ac:dyDescent="0.2">
      <c r="B958" s="156"/>
      <c r="C958" s="156"/>
      <c r="D958" s="156"/>
      <c r="E958" s="157"/>
      <c r="F958" s="157"/>
      <c r="G958" s="157"/>
      <c r="J958" s="158"/>
      <c r="K958" s="159"/>
      <c r="L958" s="160"/>
      <c r="P958" s="157"/>
      <c r="Q958" s="157"/>
      <c r="R958" s="157"/>
      <c r="S958" s="157"/>
      <c r="T958" s="157"/>
      <c r="U958" s="157"/>
      <c r="V958" s="161"/>
      <c r="W958" s="161"/>
      <c r="X958" s="161"/>
    </row>
    <row r="959" spans="2:24" s="155" customFormat="1" x14ac:dyDescent="0.2">
      <c r="B959" s="156"/>
      <c r="C959" s="156"/>
      <c r="D959" s="156"/>
      <c r="E959" s="157"/>
      <c r="F959" s="157"/>
      <c r="G959" s="157"/>
      <c r="J959" s="158"/>
      <c r="K959" s="159"/>
      <c r="L959" s="160"/>
      <c r="P959" s="157"/>
      <c r="Q959" s="157"/>
      <c r="R959" s="157"/>
      <c r="S959" s="157"/>
      <c r="T959" s="157"/>
      <c r="U959" s="157"/>
      <c r="V959" s="161"/>
      <c r="W959" s="161"/>
      <c r="X959" s="161"/>
    </row>
    <row r="960" spans="2:24" s="155" customFormat="1" x14ac:dyDescent="0.2">
      <c r="B960" s="156"/>
      <c r="C960" s="156"/>
      <c r="D960" s="156"/>
      <c r="E960" s="157"/>
      <c r="F960" s="157"/>
      <c r="G960" s="157"/>
      <c r="J960" s="158"/>
      <c r="K960" s="159"/>
      <c r="L960" s="160"/>
      <c r="P960" s="157"/>
      <c r="Q960" s="157"/>
      <c r="R960" s="157"/>
      <c r="S960" s="157"/>
      <c r="T960" s="157"/>
      <c r="U960" s="157"/>
      <c r="V960" s="161"/>
      <c r="W960" s="161"/>
      <c r="X960" s="161"/>
    </row>
    <row r="961" spans="2:24" s="155" customFormat="1" x14ac:dyDescent="0.2">
      <c r="B961" s="156"/>
      <c r="C961" s="156"/>
      <c r="D961" s="156"/>
      <c r="E961" s="157"/>
      <c r="F961" s="157"/>
      <c r="G961" s="157"/>
      <c r="J961" s="158"/>
      <c r="K961" s="159"/>
      <c r="L961" s="160"/>
      <c r="P961" s="157"/>
      <c r="Q961" s="157"/>
      <c r="R961" s="157"/>
      <c r="S961" s="157"/>
      <c r="T961" s="157"/>
      <c r="U961" s="157"/>
      <c r="V961" s="161"/>
      <c r="W961" s="161"/>
      <c r="X961" s="161"/>
    </row>
    <row r="962" spans="2:24" s="155" customFormat="1" x14ac:dyDescent="0.2">
      <c r="B962" s="156"/>
      <c r="C962" s="156"/>
      <c r="D962" s="156"/>
      <c r="E962" s="157"/>
      <c r="F962" s="157"/>
      <c r="G962" s="157"/>
      <c r="J962" s="158"/>
      <c r="K962" s="159"/>
      <c r="L962" s="160"/>
      <c r="P962" s="157"/>
      <c r="Q962" s="157"/>
      <c r="R962" s="157"/>
      <c r="S962" s="157"/>
      <c r="T962" s="157"/>
      <c r="U962" s="157"/>
      <c r="V962" s="161"/>
      <c r="W962" s="161"/>
      <c r="X962" s="161"/>
    </row>
    <row r="963" spans="2:24" s="155" customFormat="1" x14ac:dyDescent="0.2">
      <c r="B963" s="156"/>
      <c r="C963" s="156"/>
      <c r="D963" s="156"/>
      <c r="E963" s="157"/>
      <c r="F963" s="157"/>
      <c r="G963" s="157"/>
      <c r="J963" s="158"/>
      <c r="K963" s="159"/>
      <c r="L963" s="160"/>
      <c r="P963" s="157"/>
      <c r="Q963" s="157"/>
      <c r="R963" s="157"/>
      <c r="S963" s="157"/>
      <c r="T963" s="157"/>
      <c r="U963" s="157"/>
      <c r="V963" s="161"/>
      <c r="W963" s="161"/>
      <c r="X963" s="161"/>
    </row>
    <row r="964" spans="2:24" s="155" customFormat="1" x14ac:dyDescent="0.2">
      <c r="B964" s="156"/>
      <c r="C964" s="156"/>
      <c r="D964" s="156"/>
      <c r="E964" s="157"/>
      <c r="F964" s="157"/>
      <c r="G964" s="157"/>
      <c r="J964" s="158"/>
      <c r="K964" s="159"/>
      <c r="L964" s="160"/>
      <c r="P964" s="157"/>
      <c r="Q964" s="157"/>
      <c r="R964" s="157"/>
      <c r="S964" s="157"/>
      <c r="T964" s="157"/>
      <c r="U964" s="157"/>
      <c r="V964" s="161"/>
      <c r="W964" s="161"/>
      <c r="X964" s="161"/>
    </row>
    <row r="965" spans="2:24" s="155" customFormat="1" x14ac:dyDescent="0.2">
      <c r="B965" s="156"/>
      <c r="C965" s="156"/>
      <c r="D965" s="156"/>
      <c r="E965" s="157"/>
      <c r="F965" s="157"/>
      <c r="G965" s="157"/>
      <c r="J965" s="158"/>
      <c r="K965" s="159"/>
      <c r="L965" s="160"/>
      <c r="P965" s="157"/>
      <c r="Q965" s="157"/>
      <c r="R965" s="157"/>
      <c r="S965" s="157"/>
      <c r="T965" s="157"/>
      <c r="U965" s="157"/>
      <c r="V965" s="161"/>
      <c r="W965" s="161"/>
      <c r="X965" s="161"/>
    </row>
    <row r="966" spans="2:24" s="155" customFormat="1" x14ac:dyDescent="0.2">
      <c r="B966" s="156"/>
      <c r="C966" s="156"/>
      <c r="D966" s="156"/>
      <c r="E966" s="157"/>
      <c r="F966" s="157"/>
      <c r="G966" s="157"/>
      <c r="J966" s="158"/>
      <c r="K966" s="159"/>
      <c r="L966" s="160"/>
      <c r="P966" s="157"/>
      <c r="Q966" s="157"/>
      <c r="R966" s="157"/>
      <c r="S966" s="157"/>
      <c r="T966" s="157"/>
      <c r="U966" s="157"/>
      <c r="V966" s="161"/>
      <c r="W966" s="161"/>
      <c r="X966" s="161"/>
    </row>
    <row r="967" spans="2:24" s="155" customFormat="1" x14ac:dyDescent="0.2">
      <c r="B967" s="156"/>
      <c r="C967" s="156"/>
      <c r="D967" s="156"/>
      <c r="E967" s="157"/>
      <c r="F967" s="157"/>
      <c r="G967" s="157"/>
      <c r="J967" s="158"/>
      <c r="K967" s="159"/>
      <c r="L967" s="160"/>
      <c r="P967" s="157"/>
      <c r="Q967" s="157"/>
      <c r="R967" s="157"/>
      <c r="S967" s="157"/>
      <c r="T967" s="157"/>
      <c r="U967" s="157"/>
      <c r="V967" s="161"/>
      <c r="W967" s="161"/>
      <c r="X967" s="161"/>
    </row>
    <row r="968" spans="2:24" s="155" customFormat="1" x14ac:dyDescent="0.2">
      <c r="B968" s="156"/>
      <c r="C968" s="156"/>
      <c r="D968" s="156"/>
      <c r="E968" s="157"/>
      <c r="F968" s="157"/>
      <c r="G968" s="157"/>
      <c r="J968" s="158"/>
      <c r="K968" s="159"/>
      <c r="L968" s="160"/>
      <c r="P968" s="157"/>
      <c r="Q968" s="157"/>
      <c r="R968" s="157"/>
      <c r="S968" s="157"/>
      <c r="T968" s="157"/>
      <c r="U968" s="157"/>
      <c r="V968" s="161"/>
      <c r="W968" s="161"/>
      <c r="X968" s="161"/>
    </row>
    <row r="969" spans="2:24" s="155" customFormat="1" x14ac:dyDescent="0.2">
      <c r="B969" s="156"/>
      <c r="C969" s="156"/>
      <c r="D969" s="156"/>
      <c r="E969" s="157"/>
      <c r="F969" s="157"/>
      <c r="G969" s="157"/>
      <c r="J969" s="158"/>
      <c r="K969" s="159"/>
      <c r="L969" s="160"/>
      <c r="P969" s="157"/>
      <c r="Q969" s="157"/>
      <c r="R969" s="157"/>
      <c r="S969" s="157"/>
      <c r="T969" s="157"/>
      <c r="U969" s="157"/>
      <c r="V969" s="161"/>
      <c r="W969" s="161"/>
      <c r="X969" s="161"/>
    </row>
    <row r="970" spans="2:24" s="155" customFormat="1" x14ac:dyDescent="0.2">
      <c r="B970" s="156"/>
      <c r="C970" s="156"/>
      <c r="D970" s="156"/>
      <c r="E970" s="157"/>
      <c r="F970" s="157"/>
      <c r="G970" s="157"/>
      <c r="J970" s="158"/>
      <c r="K970" s="159"/>
      <c r="L970" s="160"/>
      <c r="P970" s="157"/>
      <c r="Q970" s="157"/>
      <c r="R970" s="157"/>
      <c r="S970" s="157"/>
      <c r="T970" s="157"/>
      <c r="U970" s="157"/>
      <c r="V970" s="161"/>
      <c r="W970" s="161"/>
      <c r="X970" s="161"/>
    </row>
    <row r="971" spans="2:24" s="155" customFormat="1" x14ac:dyDescent="0.2">
      <c r="B971" s="156"/>
      <c r="C971" s="156"/>
      <c r="D971" s="156"/>
      <c r="E971" s="157"/>
      <c r="F971" s="157"/>
      <c r="G971" s="157"/>
      <c r="J971" s="158"/>
      <c r="K971" s="159"/>
      <c r="L971" s="160"/>
      <c r="P971" s="157"/>
      <c r="Q971" s="157"/>
      <c r="R971" s="157"/>
      <c r="S971" s="157"/>
      <c r="T971" s="157"/>
      <c r="U971" s="157"/>
      <c r="V971" s="161"/>
      <c r="W971" s="161"/>
      <c r="X971" s="161"/>
    </row>
    <row r="972" spans="2:24" s="155" customFormat="1" x14ac:dyDescent="0.2">
      <c r="B972" s="156"/>
      <c r="C972" s="156"/>
      <c r="D972" s="156"/>
      <c r="E972" s="157"/>
      <c r="F972" s="157"/>
      <c r="G972" s="157"/>
      <c r="J972" s="158"/>
      <c r="K972" s="159"/>
      <c r="L972" s="160"/>
      <c r="P972" s="157"/>
      <c r="Q972" s="157"/>
      <c r="R972" s="157"/>
      <c r="S972" s="157"/>
      <c r="T972" s="157"/>
      <c r="U972" s="157"/>
      <c r="V972" s="161"/>
      <c r="W972" s="161"/>
      <c r="X972" s="161"/>
    </row>
    <row r="973" spans="2:24" s="155" customFormat="1" x14ac:dyDescent="0.2">
      <c r="B973" s="156"/>
      <c r="C973" s="156"/>
      <c r="D973" s="156"/>
      <c r="E973" s="157"/>
      <c r="F973" s="157"/>
      <c r="G973" s="157"/>
      <c r="J973" s="158"/>
      <c r="K973" s="159"/>
      <c r="L973" s="160"/>
      <c r="P973" s="157"/>
      <c r="Q973" s="157"/>
      <c r="R973" s="157"/>
      <c r="S973" s="157"/>
      <c r="T973" s="157"/>
      <c r="U973" s="157"/>
      <c r="V973" s="161"/>
      <c r="W973" s="161"/>
      <c r="X973" s="161"/>
    </row>
    <row r="974" spans="2:24" s="155" customFormat="1" x14ac:dyDescent="0.2">
      <c r="B974" s="156"/>
      <c r="C974" s="156"/>
      <c r="D974" s="156"/>
      <c r="E974" s="157"/>
      <c r="F974" s="157"/>
      <c r="G974" s="157"/>
      <c r="J974" s="158"/>
      <c r="K974" s="159"/>
      <c r="L974" s="160"/>
      <c r="P974" s="157"/>
      <c r="Q974" s="157"/>
      <c r="R974" s="157"/>
      <c r="S974" s="157"/>
      <c r="T974" s="157"/>
      <c r="U974" s="157"/>
      <c r="V974" s="161"/>
      <c r="W974" s="161"/>
      <c r="X974" s="161"/>
    </row>
    <row r="975" spans="2:24" s="155" customFormat="1" x14ac:dyDescent="0.2">
      <c r="B975" s="156"/>
      <c r="C975" s="156"/>
      <c r="D975" s="156"/>
      <c r="E975" s="157"/>
      <c r="F975" s="157"/>
      <c r="G975" s="157"/>
      <c r="J975" s="158"/>
      <c r="K975" s="159"/>
      <c r="L975" s="160"/>
      <c r="P975" s="157"/>
      <c r="Q975" s="157"/>
      <c r="R975" s="157"/>
      <c r="S975" s="157"/>
      <c r="T975" s="157"/>
      <c r="U975" s="157"/>
      <c r="V975" s="161"/>
      <c r="W975" s="161"/>
      <c r="X975" s="161"/>
    </row>
    <row r="976" spans="2:24" s="155" customFormat="1" x14ac:dyDescent="0.2">
      <c r="B976" s="156"/>
      <c r="C976" s="156"/>
      <c r="D976" s="156"/>
      <c r="E976" s="157"/>
      <c r="F976" s="157"/>
      <c r="G976" s="157"/>
      <c r="J976" s="158"/>
      <c r="K976" s="159"/>
      <c r="L976" s="160"/>
      <c r="P976" s="157"/>
      <c r="Q976" s="157"/>
      <c r="R976" s="157"/>
      <c r="S976" s="157"/>
      <c r="T976" s="157"/>
      <c r="U976" s="157"/>
      <c r="V976" s="161"/>
      <c r="W976" s="161"/>
      <c r="X976" s="161"/>
    </row>
    <row r="977" spans="2:24" s="155" customFormat="1" x14ac:dyDescent="0.2">
      <c r="B977" s="156"/>
      <c r="C977" s="156"/>
      <c r="D977" s="156"/>
      <c r="E977" s="157"/>
      <c r="F977" s="157"/>
      <c r="G977" s="157"/>
      <c r="J977" s="158"/>
      <c r="K977" s="159"/>
      <c r="L977" s="160"/>
      <c r="P977" s="157"/>
      <c r="Q977" s="157"/>
      <c r="R977" s="157"/>
      <c r="S977" s="157"/>
      <c r="T977" s="157"/>
      <c r="U977" s="157"/>
      <c r="V977" s="161"/>
      <c r="W977" s="161"/>
      <c r="X977" s="161"/>
    </row>
    <row r="978" spans="2:24" s="155" customFormat="1" x14ac:dyDescent="0.2">
      <c r="B978" s="156"/>
      <c r="C978" s="156"/>
      <c r="D978" s="156"/>
      <c r="E978" s="157"/>
      <c r="F978" s="157"/>
      <c r="G978" s="157"/>
      <c r="J978" s="158"/>
      <c r="K978" s="159"/>
      <c r="L978" s="160"/>
      <c r="P978" s="157"/>
      <c r="Q978" s="157"/>
      <c r="R978" s="157"/>
      <c r="S978" s="157"/>
      <c r="T978" s="157"/>
      <c r="U978" s="157"/>
      <c r="V978" s="161"/>
      <c r="W978" s="161"/>
      <c r="X978" s="161"/>
    </row>
    <row r="979" spans="2:24" s="155" customFormat="1" x14ac:dyDescent="0.2">
      <c r="B979" s="156"/>
      <c r="C979" s="156"/>
      <c r="D979" s="156"/>
      <c r="E979" s="157"/>
      <c r="F979" s="157"/>
      <c r="G979" s="157"/>
      <c r="J979" s="158"/>
      <c r="K979" s="159"/>
      <c r="L979" s="160"/>
      <c r="P979" s="157"/>
      <c r="Q979" s="157"/>
      <c r="R979" s="157"/>
      <c r="S979" s="157"/>
      <c r="T979" s="157"/>
      <c r="U979" s="157"/>
      <c r="V979" s="161"/>
      <c r="W979" s="161"/>
      <c r="X979" s="161"/>
    </row>
    <row r="980" spans="2:24" s="155" customFormat="1" x14ac:dyDescent="0.2">
      <c r="B980" s="156"/>
      <c r="C980" s="156"/>
      <c r="D980" s="156"/>
      <c r="E980" s="157"/>
      <c r="F980" s="157"/>
      <c r="G980" s="157"/>
      <c r="J980" s="158"/>
      <c r="K980" s="159"/>
      <c r="L980" s="160"/>
      <c r="P980" s="157"/>
      <c r="Q980" s="157"/>
      <c r="R980" s="157"/>
      <c r="S980" s="157"/>
      <c r="T980" s="157"/>
      <c r="U980" s="157"/>
      <c r="V980" s="161"/>
      <c r="W980" s="161"/>
      <c r="X980" s="161"/>
    </row>
    <row r="981" spans="2:24" s="155" customFormat="1" x14ac:dyDescent="0.2">
      <c r="B981" s="156"/>
      <c r="C981" s="156"/>
      <c r="D981" s="156"/>
      <c r="E981" s="157"/>
      <c r="F981" s="157"/>
      <c r="G981" s="157"/>
      <c r="J981" s="158"/>
      <c r="K981" s="159"/>
      <c r="L981" s="160"/>
      <c r="P981" s="157"/>
      <c r="Q981" s="157"/>
      <c r="R981" s="157"/>
      <c r="S981" s="157"/>
      <c r="T981" s="157"/>
      <c r="U981" s="157"/>
      <c r="V981" s="161"/>
      <c r="W981" s="161"/>
      <c r="X981" s="161"/>
    </row>
    <row r="982" spans="2:24" s="155" customFormat="1" x14ac:dyDescent="0.2">
      <c r="B982" s="156"/>
      <c r="C982" s="156"/>
      <c r="D982" s="156"/>
      <c r="E982" s="157"/>
      <c r="F982" s="157"/>
      <c r="G982" s="157"/>
      <c r="J982" s="158"/>
      <c r="K982" s="159"/>
      <c r="L982" s="160"/>
      <c r="P982" s="157"/>
      <c r="Q982" s="157"/>
      <c r="R982" s="157"/>
      <c r="S982" s="157"/>
      <c r="T982" s="157"/>
      <c r="U982" s="157"/>
      <c r="V982" s="161"/>
      <c r="W982" s="161"/>
      <c r="X982" s="161"/>
    </row>
    <row r="983" spans="2:24" s="155" customFormat="1" x14ac:dyDescent="0.2">
      <c r="B983" s="156"/>
      <c r="C983" s="156"/>
      <c r="D983" s="156"/>
      <c r="E983" s="157"/>
      <c r="F983" s="157"/>
      <c r="G983" s="157"/>
      <c r="J983" s="158"/>
      <c r="K983" s="159"/>
      <c r="L983" s="160"/>
      <c r="P983" s="157"/>
      <c r="Q983" s="157"/>
      <c r="R983" s="157"/>
      <c r="S983" s="157"/>
      <c r="T983" s="157"/>
      <c r="U983" s="157"/>
      <c r="V983" s="161"/>
      <c r="W983" s="161"/>
      <c r="X983" s="161"/>
    </row>
    <row r="984" spans="2:24" s="155" customFormat="1" x14ac:dyDescent="0.2">
      <c r="B984" s="156"/>
      <c r="C984" s="156"/>
      <c r="D984" s="156"/>
      <c r="E984" s="157"/>
      <c r="F984" s="157"/>
      <c r="G984" s="157"/>
      <c r="J984" s="158"/>
      <c r="K984" s="159"/>
      <c r="L984" s="160"/>
      <c r="P984" s="157"/>
      <c r="Q984" s="157"/>
      <c r="R984" s="157"/>
      <c r="S984" s="157"/>
      <c r="T984" s="157"/>
      <c r="U984" s="157"/>
      <c r="V984" s="161"/>
      <c r="W984" s="161"/>
      <c r="X984" s="161"/>
    </row>
    <row r="985" spans="2:24" s="155" customFormat="1" x14ac:dyDescent="0.2">
      <c r="B985" s="156"/>
      <c r="C985" s="156"/>
      <c r="D985" s="156"/>
      <c r="E985" s="157"/>
      <c r="F985" s="157"/>
      <c r="G985" s="157"/>
      <c r="J985" s="158"/>
      <c r="K985" s="159"/>
      <c r="L985" s="160"/>
      <c r="P985" s="157"/>
      <c r="Q985" s="157"/>
      <c r="R985" s="157"/>
      <c r="S985" s="157"/>
      <c r="T985" s="157"/>
      <c r="U985" s="157"/>
      <c r="V985" s="161"/>
      <c r="W985" s="161"/>
      <c r="X985" s="161"/>
    </row>
    <row r="986" spans="2:24" s="155" customFormat="1" x14ac:dyDescent="0.2">
      <c r="B986" s="156"/>
      <c r="C986" s="156"/>
      <c r="D986" s="156"/>
      <c r="E986" s="157"/>
      <c r="F986" s="157"/>
      <c r="G986" s="157"/>
      <c r="J986" s="158"/>
      <c r="K986" s="159"/>
      <c r="L986" s="160"/>
      <c r="P986" s="157"/>
      <c r="Q986" s="157"/>
      <c r="R986" s="157"/>
      <c r="S986" s="157"/>
      <c r="T986" s="157"/>
      <c r="U986" s="157"/>
      <c r="V986" s="161"/>
      <c r="W986" s="161"/>
      <c r="X986" s="161"/>
    </row>
    <row r="987" spans="2:24" s="155" customFormat="1" x14ac:dyDescent="0.2">
      <c r="B987" s="156"/>
      <c r="C987" s="156"/>
      <c r="D987" s="156"/>
      <c r="E987" s="157"/>
      <c r="F987" s="157"/>
      <c r="G987" s="157"/>
      <c r="J987" s="158"/>
      <c r="K987" s="159"/>
      <c r="L987" s="160"/>
      <c r="P987" s="157"/>
      <c r="Q987" s="157"/>
      <c r="R987" s="157"/>
      <c r="S987" s="157"/>
      <c r="T987" s="157"/>
      <c r="U987" s="157"/>
      <c r="V987" s="161"/>
      <c r="W987" s="161"/>
      <c r="X987" s="161"/>
    </row>
    <row r="988" spans="2:24" s="155" customFormat="1" x14ac:dyDescent="0.2">
      <c r="B988" s="156"/>
      <c r="C988" s="156"/>
      <c r="D988" s="156"/>
      <c r="E988" s="157"/>
      <c r="F988" s="157"/>
      <c r="G988" s="157"/>
      <c r="J988" s="158"/>
      <c r="K988" s="159"/>
      <c r="L988" s="160"/>
      <c r="P988" s="157"/>
      <c r="Q988" s="157"/>
      <c r="R988" s="157"/>
      <c r="S988" s="157"/>
      <c r="T988" s="157"/>
      <c r="U988" s="157"/>
      <c r="V988" s="161"/>
      <c r="W988" s="161"/>
      <c r="X988" s="161"/>
    </row>
    <row r="989" spans="2:24" s="155" customFormat="1" x14ac:dyDescent="0.2">
      <c r="B989" s="156"/>
      <c r="C989" s="156"/>
      <c r="D989" s="156"/>
      <c r="E989" s="157"/>
      <c r="F989" s="157"/>
      <c r="G989" s="157"/>
      <c r="J989" s="158"/>
      <c r="K989" s="159"/>
      <c r="L989" s="160"/>
      <c r="P989" s="157"/>
      <c r="Q989" s="157"/>
      <c r="R989" s="157"/>
      <c r="S989" s="157"/>
      <c r="T989" s="157"/>
      <c r="U989" s="157"/>
      <c r="V989" s="161"/>
      <c r="W989" s="161"/>
      <c r="X989" s="161"/>
    </row>
    <row r="990" spans="2:24" s="155" customFormat="1" x14ac:dyDescent="0.2">
      <c r="B990" s="156"/>
      <c r="C990" s="156"/>
      <c r="D990" s="156"/>
      <c r="E990" s="157"/>
      <c r="F990" s="157"/>
      <c r="G990" s="157"/>
      <c r="J990" s="158"/>
      <c r="K990" s="159"/>
      <c r="L990" s="160"/>
      <c r="P990" s="157"/>
      <c r="Q990" s="157"/>
      <c r="R990" s="157"/>
      <c r="S990" s="157"/>
      <c r="T990" s="157"/>
      <c r="U990" s="157"/>
      <c r="V990" s="161"/>
      <c r="W990" s="161"/>
      <c r="X990" s="161"/>
    </row>
    <row r="991" spans="2:24" s="155" customFormat="1" x14ac:dyDescent="0.2">
      <c r="B991" s="156"/>
      <c r="C991" s="156"/>
      <c r="D991" s="156"/>
      <c r="E991" s="157"/>
      <c r="F991" s="157"/>
      <c r="G991" s="157"/>
      <c r="J991" s="158"/>
      <c r="K991" s="159"/>
      <c r="L991" s="160"/>
      <c r="P991" s="157"/>
      <c r="Q991" s="157"/>
      <c r="R991" s="157"/>
      <c r="S991" s="157"/>
      <c r="T991" s="157"/>
      <c r="U991" s="157"/>
      <c r="V991" s="161"/>
      <c r="W991" s="161"/>
      <c r="X991" s="161"/>
    </row>
    <row r="992" spans="2:24" s="155" customFormat="1" x14ac:dyDescent="0.2">
      <c r="B992" s="156"/>
      <c r="C992" s="156"/>
      <c r="D992" s="156"/>
      <c r="E992" s="157"/>
      <c r="F992" s="157"/>
      <c r="G992" s="157"/>
      <c r="J992" s="158"/>
      <c r="K992" s="159"/>
      <c r="L992" s="160"/>
      <c r="P992" s="157"/>
      <c r="Q992" s="157"/>
      <c r="R992" s="157"/>
      <c r="S992" s="157"/>
      <c r="T992" s="157"/>
      <c r="U992" s="157"/>
      <c r="V992" s="161"/>
      <c r="W992" s="161"/>
      <c r="X992" s="161"/>
    </row>
    <row r="993" spans="2:24" s="155" customFormat="1" x14ac:dyDescent="0.2">
      <c r="B993" s="156"/>
      <c r="C993" s="156"/>
      <c r="D993" s="156"/>
      <c r="E993" s="157"/>
      <c r="F993" s="157"/>
      <c r="G993" s="157"/>
      <c r="J993" s="158"/>
      <c r="K993" s="159"/>
      <c r="L993" s="160"/>
      <c r="P993" s="157"/>
      <c r="Q993" s="157"/>
      <c r="R993" s="157"/>
      <c r="S993" s="157"/>
      <c r="T993" s="157"/>
      <c r="U993" s="157"/>
      <c r="V993" s="161"/>
      <c r="W993" s="161"/>
      <c r="X993" s="161"/>
    </row>
    <row r="994" spans="2:24" s="155" customFormat="1" x14ac:dyDescent="0.2">
      <c r="B994" s="156"/>
      <c r="C994" s="156"/>
      <c r="D994" s="156"/>
      <c r="E994" s="157"/>
      <c r="F994" s="157"/>
      <c r="G994" s="157"/>
      <c r="J994" s="158"/>
      <c r="K994" s="159"/>
      <c r="L994" s="160"/>
      <c r="P994" s="157"/>
      <c r="Q994" s="157"/>
      <c r="R994" s="157"/>
      <c r="S994" s="157"/>
      <c r="T994" s="157"/>
      <c r="U994" s="157"/>
      <c r="V994" s="161"/>
      <c r="W994" s="161"/>
      <c r="X994" s="161"/>
    </row>
    <row r="995" spans="2:24" s="155" customFormat="1" x14ac:dyDescent="0.2">
      <c r="B995" s="156"/>
      <c r="C995" s="156"/>
      <c r="D995" s="156"/>
      <c r="E995" s="157"/>
      <c r="F995" s="157"/>
      <c r="G995" s="157"/>
      <c r="J995" s="158"/>
      <c r="K995" s="159"/>
      <c r="L995" s="160"/>
      <c r="P995" s="157"/>
      <c r="Q995" s="157"/>
      <c r="R995" s="157"/>
      <c r="S995" s="157"/>
      <c r="T995" s="157"/>
      <c r="U995" s="157"/>
      <c r="V995" s="161"/>
      <c r="W995" s="161"/>
      <c r="X995" s="161"/>
    </row>
    <row r="996" spans="2:24" s="155" customFormat="1" x14ac:dyDescent="0.2">
      <c r="B996" s="156"/>
      <c r="C996" s="156"/>
      <c r="D996" s="156"/>
      <c r="E996" s="157"/>
      <c r="F996" s="157"/>
      <c r="G996" s="157"/>
      <c r="J996" s="158"/>
      <c r="K996" s="159"/>
      <c r="L996" s="160"/>
      <c r="P996" s="157"/>
      <c r="Q996" s="157"/>
      <c r="R996" s="157"/>
      <c r="S996" s="157"/>
      <c r="T996" s="157"/>
      <c r="U996" s="157"/>
      <c r="V996" s="161"/>
      <c r="W996" s="161"/>
      <c r="X996" s="161"/>
    </row>
    <row r="997" spans="2:24" s="155" customFormat="1" x14ac:dyDescent="0.2">
      <c r="B997" s="156"/>
      <c r="C997" s="156"/>
      <c r="D997" s="156"/>
      <c r="E997" s="157"/>
      <c r="F997" s="157"/>
      <c r="G997" s="157"/>
      <c r="J997" s="158"/>
      <c r="K997" s="159"/>
      <c r="L997" s="160"/>
      <c r="P997" s="157"/>
      <c r="Q997" s="157"/>
      <c r="R997" s="157"/>
      <c r="S997" s="157"/>
      <c r="T997" s="157"/>
      <c r="U997" s="157"/>
      <c r="V997" s="161"/>
      <c r="W997" s="161"/>
      <c r="X997" s="161"/>
    </row>
    <row r="998" spans="2:24" s="155" customFormat="1" x14ac:dyDescent="0.2">
      <c r="B998" s="156"/>
      <c r="C998" s="156"/>
      <c r="D998" s="156"/>
      <c r="E998" s="157"/>
      <c r="F998" s="157"/>
      <c r="G998" s="157"/>
      <c r="J998" s="158"/>
      <c r="K998" s="159"/>
      <c r="L998" s="160"/>
      <c r="P998" s="157"/>
      <c r="Q998" s="157"/>
      <c r="R998" s="157"/>
      <c r="S998" s="157"/>
      <c r="T998" s="157"/>
      <c r="U998" s="157"/>
      <c r="V998" s="161"/>
      <c r="W998" s="161"/>
      <c r="X998" s="161"/>
    </row>
    <row r="999" spans="2:24" s="155" customFormat="1" x14ac:dyDescent="0.2">
      <c r="B999" s="156"/>
      <c r="C999" s="156"/>
      <c r="D999" s="156"/>
      <c r="E999" s="157"/>
      <c r="F999" s="157"/>
      <c r="G999" s="157"/>
      <c r="J999" s="158"/>
      <c r="K999" s="159"/>
      <c r="L999" s="160"/>
      <c r="P999" s="157"/>
      <c r="Q999" s="157"/>
      <c r="R999" s="157"/>
      <c r="S999" s="157"/>
      <c r="T999" s="157"/>
      <c r="U999" s="157"/>
      <c r="V999" s="161"/>
      <c r="W999" s="161"/>
      <c r="X999" s="161"/>
    </row>
    <row r="1000" spans="2:24" s="155" customFormat="1" x14ac:dyDescent="0.2">
      <c r="B1000" s="156"/>
      <c r="C1000" s="156"/>
      <c r="D1000" s="156"/>
      <c r="E1000" s="157"/>
      <c r="F1000" s="157"/>
      <c r="G1000" s="157"/>
      <c r="J1000" s="158"/>
      <c r="K1000" s="159"/>
      <c r="L1000" s="160"/>
      <c r="P1000" s="157"/>
      <c r="Q1000" s="157"/>
      <c r="R1000" s="157"/>
      <c r="S1000" s="157"/>
      <c r="T1000" s="157"/>
      <c r="U1000" s="157"/>
      <c r="V1000" s="161"/>
      <c r="W1000" s="161"/>
      <c r="X1000" s="161"/>
    </row>
    <row r="1001" spans="2:24" s="155" customFormat="1" x14ac:dyDescent="0.2">
      <c r="B1001" s="156"/>
      <c r="C1001" s="156"/>
      <c r="D1001" s="156"/>
      <c r="E1001" s="157"/>
      <c r="F1001" s="157"/>
      <c r="G1001" s="157"/>
      <c r="J1001" s="158"/>
      <c r="K1001" s="159"/>
      <c r="L1001" s="160"/>
      <c r="P1001" s="157"/>
      <c r="Q1001" s="157"/>
      <c r="R1001" s="157"/>
      <c r="S1001" s="157"/>
      <c r="T1001" s="157"/>
      <c r="U1001" s="157"/>
      <c r="V1001" s="161"/>
      <c r="W1001" s="161"/>
      <c r="X1001" s="161"/>
    </row>
    <row r="1002" spans="2:24" s="155" customFormat="1" x14ac:dyDescent="0.2">
      <c r="B1002" s="156"/>
      <c r="C1002" s="156"/>
      <c r="D1002" s="156"/>
      <c r="E1002" s="157"/>
      <c r="F1002" s="157"/>
      <c r="G1002" s="157"/>
      <c r="J1002" s="158"/>
      <c r="K1002" s="159"/>
      <c r="L1002" s="160"/>
      <c r="P1002" s="157"/>
      <c r="Q1002" s="157"/>
      <c r="R1002" s="157"/>
      <c r="S1002" s="157"/>
      <c r="T1002" s="157"/>
      <c r="U1002" s="157"/>
      <c r="V1002" s="161"/>
      <c r="W1002" s="161"/>
      <c r="X1002" s="161"/>
    </row>
    <row r="1003" spans="2:24" s="155" customFormat="1" x14ac:dyDescent="0.2">
      <c r="B1003" s="156"/>
      <c r="C1003" s="156"/>
      <c r="D1003" s="156"/>
      <c r="E1003" s="157"/>
      <c r="F1003" s="157"/>
      <c r="G1003" s="157"/>
      <c r="J1003" s="158"/>
      <c r="K1003" s="159"/>
      <c r="L1003" s="160"/>
      <c r="P1003" s="157"/>
      <c r="Q1003" s="157"/>
      <c r="R1003" s="157"/>
      <c r="S1003" s="157"/>
      <c r="T1003" s="157"/>
      <c r="U1003" s="157"/>
      <c r="V1003" s="161"/>
      <c r="W1003" s="161"/>
      <c r="X1003" s="161"/>
    </row>
    <row r="1004" spans="2:24" s="155" customFormat="1" x14ac:dyDescent="0.2">
      <c r="B1004" s="156"/>
      <c r="C1004" s="156"/>
      <c r="D1004" s="156"/>
      <c r="E1004" s="157"/>
      <c r="F1004" s="157"/>
      <c r="G1004" s="157"/>
      <c r="J1004" s="158"/>
      <c r="K1004" s="159"/>
      <c r="L1004" s="160"/>
      <c r="P1004" s="157"/>
      <c r="Q1004" s="157"/>
      <c r="R1004" s="157"/>
      <c r="S1004" s="157"/>
      <c r="T1004" s="157"/>
      <c r="U1004" s="157"/>
      <c r="V1004" s="161"/>
      <c r="W1004" s="161"/>
      <c r="X1004" s="161"/>
    </row>
    <row r="1005" spans="2:24" s="155" customFormat="1" x14ac:dyDescent="0.2">
      <c r="B1005" s="156"/>
      <c r="C1005" s="156"/>
      <c r="D1005" s="156"/>
      <c r="E1005" s="157"/>
      <c r="F1005" s="157"/>
      <c r="G1005" s="157"/>
      <c r="J1005" s="158"/>
      <c r="K1005" s="159"/>
      <c r="L1005" s="160"/>
      <c r="P1005" s="157"/>
      <c r="Q1005" s="157"/>
      <c r="R1005" s="157"/>
      <c r="S1005" s="157"/>
      <c r="T1005" s="157"/>
      <c r="U1005" s="157"/>
      <c r="V1005" s="161"/>
      <c r="W1005" s="161"/>
      <c r="X1005" s="161"/>
    </row>
    <row r="1006" spans="2:24" s="155" customFormat="1" x14ac:dyDescent="0.2">
      <c r="B1006" s="156"/>
      <c r="C1006" s="156"/>
      <c r="D1006" s="156"/>
      <c r="E1006" s="157"/>
      <c r="F1006" s="157"/>
      <c r="G1006" s="157"/>
      <c r="J1006" s="158"/>
      <c r="K1006" s="159"/>
      <c r="L1006" s="160"/>
      <c r="P1006" s="157"/>
      <c r="Q1006" s="157"/>
      <c r="R1006" s="157"/>
      <c r="S1006" s="157"/>
      <c r="T1006" s="157"/>
      <c r="U1006" s="157"/>
      <c r="V1006" s="161"/>
      <c r="W1006" s="161"/>
      <c r="X1006" s="161"/>
    </row>
    <row r="1007" spans="2:24" s="155" customFormat="1" x14ac:dyDescent="0.2">
      <c r="B1007" s="156"/>
      <c r="C1007" s="156"/>
      <c r="D1007" s="156"/>
      <c r="E1007" s="157"/>
      <c r="F1007" s="157"/>
      <c r="G1007" s="157"/>
      <c r="J1007" s="158"/>
      <c r="K1007" s="159"/>
      <c r="L1007" s="160"/>
      <c r="P1007" s="157"/>
      <c r="Q1007" s="157"/>
      <c r="R1007" s="157"/>
      <c r="S1007" s="157"/>
      <c r="T1007" s="157"/>
      <c r="U1007" s="157"/>
      <c r="V1007" s="161"/>
      <c r="W1007" s="161"/>
      <c r="X1007" s="161"/>
    </row>
    <row r="1008" spans="2:24" s="155" customFormat="1" x14ac:dyDescent="0.2">
      <c r="B1008" s="156"/>
      <c r="C1008" s="156"/>
      <c r="D1008" s="156"/>
      <c r="E1008" s="157"/>
      <c r="F1008" s="157"/>
      <c r="G1008" s="157"/>
      <c r="J1008" s="158"/>
      <c r="K1008" s="159"/>
      <c r="L1008" s="160"/>
      <c r="P1008" s="157"/>
      <c r="Q1008" s="157"/>
      <c r="R1008" s="157"/>
      <c r="S1008" s="157"/>
      <c r="T1008" s="157"/>
      <c r="U1008" s="157"/>
      <c r="V1008" s="161"/>
      <c r="W1008" s="161"/>
      <c r="X1008" s="161"/>
    </row>
    <row r="1009" spans="2:24" s="155" customFormat="1" x14ac:dyDescent="0.2">
      <c r="B1009" s="156"/>
      <c r="C1009" s="156"/>
      <c r="D1009" s="156"/>
      <c r="E1009" s="157"/>
      <c r="F1009" s="157"/>
      <c r="G1009" s="157"/>
      <c r="J1009" s="158"/>
      <c r="K1009" s="159"/>
      <c r="L1009" s="160"/>
      <c r="P1009" s="157"/>
      <c r="Q1009" s="157"/>
      <c r="R1009" s="157"/>
      <c r="S1009" s="157"/>
      <c r="T1009" s="157"/>
      <c r="U1009" s="157"/>
      <c r="V1009" s="161"/>
      <c r="W1009" s="161"/>
      <c r="X1009" s="161"/>
    </row>
    <row r="1010" spans="2:24" s="155" customFormat="1" x14ac:dyDescent="0.2">
      <c r="B1010" s="156"/>
      <c r="C1010" s="156"/>
      <c r="D1010" s="156"/>
      <c r="E1010" s="157"/>
      <c r="F1010" s="157"/>
      <c r="G1010" s="157"/>
      <c r="J1010" s="158"/>
      <c r="K1010" s="159"/>
      <c r="L1010" s="160"/>
      <c r="P1010" s="157"/>
      <c r="Q1010" s="157"/>
      <c r="R1010" s="157"/>
      <c r="S1010" s="157"/>
      <c r="T1010" s="157"/>
      <c r="U1010" s="157"/>
      <c r="V1010" s="161"/>
      <c r="W1010" s="161"/>
      <c r="X1010" s="161"/>
    </row>
    <row r="1011" spans="2:24" s="155" customFormat="1" x14ac:dyDescent="0.2">
      <c r="B1011" s="156"/>
      <c r="C1011" s="156"/>
      <c r="D1011" s="156"/>
      <c r="E1011" s="157"/>
      <c r="F1011" s="157"/>
      <c r="G1011" s="157"/>
      <c r="J1011" s="158"/>
      <c r="K1011" s="159"/>
      <c r="L1011" s="160"/>
      <c r="P1011" s="157"/>
      <c r="Q1011" s="157"/>
      <c r="R1011" s="157"/>
      <c r="S1011" s="157"/>
      <c r="T1011" s="157"/>
      <c r="U1011" s="157"/>
      <c r="V1011" s="161"/>
      <c r="W1011" s="161"/>
      <c r="X1011" s="161"/>
    </row>
    <row r="1012" spans="2:24" s="155" customFormat="1" x14ac:dyDescent="0.2">
      <c r="B1012" s="156"/>
      <c r="C1012" s="156"/>
      <c r="D1012" s="156"/>
      <c r="E1012" s="157"/>
      <c r="F1012" s="157"/>
      <c r="G1012" s="157"/>
      <c r="J1012" s="158"/>
      <c r="K1012" s="159"/>
      <c r="L1012" s="160"/>
      <c r="P1012" s="157"/>
      <c r="Q1012" s="157"/>
      <c r="R1012" s="157"/>
      <c r="S1012" s="157"/>
      <c r="T1012" s="157"/>
      <c r="U1012" s="157"/>
      <c r="V1012" s="161"/>
      <c r="W1012" s="161"/>
      <c r="X1012" s="161"/>
    </row>
    <row r="1013" spans="2:24" s="155" customFormat="1" x14ac:dyDescent="0.2">
      <c r="B1013" s="156"/>
      <c r="C1013" s="156"/>
      <c r="D1013" s="156"/>
      <c r="E1013" s="157"/>
      <c r="F1013" s="157"/>
      <c r="G1013" s="157"/>
      <c r="J1013" s="158"/>
      <c r="K1013" s="159"/>
      <c r="L1013" s="160"/>
      <c r="P1013" s="157"/>
      <c r="Q1013" s="157"/>
      <c r="R1013" s="157"/>
      <c r="S1013" s="157"/>
      <c r="T1013" s="157"/>
      <c r="U1013" s="157"/>
      <c r="V1013" s="161"/>
      <c r="W1013" s="161"/>
      <c r="X1013" s="161"/>
    </row>
    <row r="1014" spans="2:24" s="155" customFormat="1" x14ac:dyDescent="0.2">
      <c r="B1014" s="156"/>
      <c r="C1014" s="156"/>
      <c r="D1014" s="156"/>
      <c r="E1014" s="157"/>
      <c r="F1014" s="157"/>
      <c r="G1014" s="157"/>
      <c r="J1014" s="158"/>
      <c r="K1014" s="159"/>
      <c r="L1014" s="160"/>
      <c r="P1014" s="157"/>
      <c r="Q1014" s="157"/>
      <c r="R1014" s="157"/>
      <c r="S1014" s="157"/>
      <c r="T1014" s="157"/>
      <c r="U1014" s="157"/>
      <c r="V1014" s="161"/>
      <c r="W1014" s="161"/>
      <c r="X1014" s="161"/>
    </row>
    <row r="1015" spans="2:24" s="155" customFormat="1" x14ac:dyDescent="0.2">
      <c r="B1015" s="156"/>
      <c r="C1015" s="156"/>
      <c r="D1015" s="156"/>
      <c r="E1015" s="157"/>
      <c r="F1015" s="157"/>
      <c r="G1015" s="157"/>
      <c r="J1015" s="158"/>
      <c r="K1015" s="159"/>
      <c r="L1015" s="160"/>
      <c r="P1015" s="157"/>
      <c r="Q1015" s="157"/>
      <c r="R1015" s="157"/>
      <c r="S1015" s="157"/>
      <c r="T1015" s="157"/>
      <c r="U1015" s="157"/>
      <c r="V1015" s="161"/>
      <c r="W1015" s="161"/>
      <c r="X1015" s="161"/>
    </row>
    <row r="1016" spans="2:24" s="155" customFormat="1" x14ac:dyDescent="0.2">
      <c r="B1016" s="156"/>
      <c r="C1016" s="156"/>
      <c r="D1016" s="156"/>
      <c r="E1016" s="157"/>
      <c r="F1016" s="157"/>
      <c r="G1016" s="157"/>
      <c r="J1016" s="158"/>
      <c r="K1016" s="159"/>
      <c r="L1016" s="160"/>
      <c r="P1016" s="157"/>
      <c r="Q1016" s="157"/>
      <c r="R1016" s="157"/>
      <c r="S1016" s="157"/>
      <c r="T1016" s="157"/>
      <c r="U1016" s="157"/>
      <c r="V1016" s="161"/>
      <c r="W1016" s="161"/>
      <c r="X1016" s="161"/>
    </row>
    <row r="1017" spans="2:24" s="155" customFormat="1" x14ac:dyDescent="0.2">
      <c r="B1017" s="156"/>
      <c r="C1017" s="156"/>
      <c r="D1017" s="156"/>
      <c r="E1017" s="157"/>
      <c r="F1017" s="157"/>
      <c r="G1017" s="157"/>
      <c r="J1017" s="158"/>
      <c r="K1017" s="159"/>
      <c r="L1017" s="160"/>
      <c r="P1017" s="157"/>
      <c r="Q1017" s="157"/>
      <c r="R1017" s="157"/>
      <c r="S1017" s="157"/>
      <c r="T1017" s="157"/>
      <c r="U1017" s="157"/>
      <c r="V1017" s="161"/>
      <c r="W1017" s="161"/>
      <c r="X1017" s="161"/>
    </row>
    <row r="1018" spans="2:24" s="155" customFormat="1" x14ac:dyDescent="0.2">
      <c r="B1018" s="156"/>
      <c r="C1018" s="156"/>
      <c r="D1018" s="156"/>
      <c r="E1018" s="157"/>
      <c r="F1018" s="157"/>
      <c r="G1018" s="157"/>
      <c r="J1018" s="158"/>
      <c r="K1018" s="159"/>
      <c r="L1018" s="160"/>
      <c r="P1018" s="157"/>
      <c r="Q1018" s="157"/>
      <c r="R1018" s="157"/>
      <c r="S1018" s="157"/>
      <c r="T1018" s="157"/>
      <c r="U1018" s="157"/>
      <c r="V1018" s="161"/>
      <c r="W1018" s="161"/>
      <c r="X1018" s="161"/>
    </row>
    <row r="1019" spans="2:24" s="155" customFormat="1" x14ac:dyDescent="0.2">
      <c r="B1019" s="156"/>
      <c r="C1019" s="156"/>
      <c r="D1019" s="156"/>
      <c r="E1019" s="157"/>
      <c r="F1019" s="157"/>
      <c r="G1019" s="157"/>
      <c r="J1019" s="158"/>
      <c r="K1019" s="159"/>
      <c r="L1019" s="160"/>
      <c r="P1019" s="157"/>
      <c r="Q1019" s="157"/>
      <c r="R1019" s="157"/>
      <c r="S1019" s="157"/>
      <c r="T1019" s="157"/>
      <c r="U1019" s="157"/>
      <c r="V1019" s="161"/>
      <c r="W1019" s="161"/>
      <c r="X1019" s="161"/>
    </row>
    <row r="1020" spans="2:24" s="155" customFormat="1" x14ac:dyDescent="0.2">
      <c r="B1020" s="156"/>
      <c r="C1020" s="156"/>
      <c r="D1020" s="156"/>
      <c r="E1020" s="157"/>
      <c r="F1020" s="157"/>
      <c r="G1020" s="157"/>
      <c r="J1020" s="158"/>
      <c r="K1020" s="159"/>
      <c r="L1020" s="160"/>
      <c r="P1020" s="157"/>
      <c r="Q1020" s="157"/>
      <c r="R1020" s="157"/>
      <c r="S1020" s="157"/>
      <c r="T1020" s="157"/>
      <c r="U1020" s="157"/>
      <c r="V1020" s="161"/>
      <c r="W1020" s="161"/>
      <c r="X1020" s="161"/>
    </row>
    <row r="1021" spans="2:24" s="155" customFormat="1" x14ac:dyDescent="0.2">
      <c r="B1021" s="156"/>
      <c r="C1021" s="156"/>
      <c r="D1021" s="156"/>
      <c r="E1021" s="157"/>
      <c r="F1021" s="157"/>
      <c r="G1021" s="157"/>
      <c r="J1021" s="158"/>
      <c r="K1021" s="159"/>
      <c r="L1021" s="160"/>
      <c r="P1021" s="157"/>
      <c r="Q1021" s="157"/>
      <c r="R1021" s="157"/>
      <c r="S1021" s="157"/>
      <c r="T1021" s="157"/>
      <c r="U1021" s="157"/>
      <c r="V1021" s="161"/>
      <c r="W1021" s="161"/>
      <c r="X1021" s="161"/>
    </row>
    <row r="1022" spans="2:24" s="155" customFormat="1" x14ac:dyDescent="0.2">
      <c r="B1022" s="156"/>
      <c r="C1022" s="156"/>
      <c r="D1022" s="156"/>
      <c r="E1022" s="157"/>
      <c r="F1022" s="157"/>
      <c r="G1022" s="157"/>
      <c r="J1022" s="158"/>
      <c r="K1022" s="159"/>
      <c r="L1022" s="160"/>
      <c r="P1022" s="157"/>
      <c r="Q1022" s="157"/>
      <c r="R1022" s="157"/>
      <c r="S1022" s="157"/>
      <c r="T1022" s="157"/>
      <c r="U1022" s="157"/>
      <c r="V1022" s="161"/>
      <c r="W1022" s="161"/>
      <c r="X1022" s="161"/>
    </row>
    <row r="1023" spans="2:24" s="155" customFormat="1" x14ac:dyDescent="0.2">
      <c r="B1023" s="156"/>
      <c r="C1023" s="156"/>
      <c r="D1023" s="156"/>
      <c r="E1023" s="157"/>
      <c r="F1023" s="157"/>
      <c r="G1023" s="157"/>
      <c r="J1023" s="158"/>
      <c r="K1023" s="159"/>
      <c r="L1023" s="160"/>
      <c r="P1023" s="157"/>
      <c r="Q1023" s="157"/>
      <c r="R1023" s="157"/>
      <c r="S1023" s="157"/>
      <c r="T1023" s="157"/>
      <c r="U1023" s="157"/>
      <c r="V1023" s="161"/>
      <c r="W1023" s="161"/>
      <c r="X1023" s="161"/>
    </row>
    <row r="1024" spans="2:24" s="155" customFormat="1" x14ac:dyDescent="0.2">
      <c r="B1024" s="156"/>
      <c r="C1024" s="156"/>
      <c r="D1024" s="156"/>
      <c r="E1024" s="157"/>
      <c r="F1024" s="157"/>
      <c r="G1024" s="157"/>
      <c r="J1024" s="158"/>
      <c r="K1024" s="159"/>
      <c r="L1024" s="160"/>
      <c r="P1024" s="157"/>
      <c r="Q1024" s="157"/>
      <c r="R1024" s="157"/>
      <c r="S1024" s="157"/>
      <c r="T1024" s="157"/>
      <c r="U1024" s="157"/>
      <c r="V1024" s="161"/>
      <c r="W1024" s="161"/>
      <c r="X1024" s="161"/>
    </row>
    <row r="1025" spans="2:24" s="155" customFormat="1" x14ac:dyDescent="0.2">
      <c r="B1025" s="156"/>
      <c r="C1025" s="156"/>
      <c r="D1025" s="156"/>
      <c r="E1025" s="157"/>
      <c r="F1025" s="157"/>
      <c r="G1025" s="157"/>
      <c r="J1025" s="158"/>
      <c r="K1025" s="159"/>
      <c r="L1025" s="160"/>
      <c r="P1025" s="157"/>
      <c r="Q1025" s="157"/>
      <c r="R1025" s="157"/>
      <c r="S1025" s="157"/>
      <c r="T1025" s="157"/>
      <c r="U1025" s="157"/>
      <c r="V1025" s="161"/>
      <c r="W1025" s="161"/>
      <c r="X1025" s="161"/>
    </row>
    <row r="1026" spans="2:24" s="155" customFormat="1" x14ac:dyDescent="0.2">
      <c r="B1026" s="156"/>
      <c r="C1026" s="156"/>
      <c r="D1026" s="156"/>
      <c r="E1026" s="157"/>
      <c r="F1026" s="157"/>
      <c r="G1026" s="157"/>
      <c r="J1026" s="158"/>
      <c r="K1026" s="159"/>
      <c r="L1026" s="160"/>
      <c r="P1026" s="157"/>
      <c r="Q1026" s="157"/>
      <c r="R1026" s="157"/>
      <c r="S1026" s="157"/>
      <c r="T1026" s="157"/>
      <c r="U1026" s="157"/>
      <c r="V1026" s="161"/>
      <c r="W1026" s="161"/>
      <c r="X1026" s="161"/>
    </row>
    <row r="1027" spans="2:24" s="155" customFormat="1" x14ac:dyDescent="0.2">
      <c r="B1027" s="156"/>
      <c r="C1027" s="156"/>
      <c r="D1027" s="156"/>
      <c r="E1027" s="157"/>
      <c r="F1027" s="157"/>
      <c r="G1027" s="157"/>
      <c r="J1027" s="158"/>
      <c r="K1027" s="159"/>
      <c r="L1027" s="160"/>
      <c r="P1027" s="157"/>
      <c r="Q1027" s="157"/>
      <c r="R1027" s="157"/>
      <c r="S1027" s="157"/>
      <c r="T1027" s="157"/>
      <c r="U1027" s="157"/>
      <c r="V1027" s="161"/>
      <c r="W1027" s="161"/>
      <c r="X1027" s="161"/>
    </row>
    <row r="1028" spans="2:24" s="155" customFormat="1" x14ac:dyDescent="0.2">
      <c r="B1028" s="156"/>
      <c r="C1028" s="156"/>
      <c r="D1028" s="156"/>
      <c r="E1028" s="157"/>
      <c r="F1028" s="157"/>
      <c r="G1028" s="157"/>
      <c r="J1028" s="158"/>
      <c r="K1028" s="159"/>
      <c r="L1028" s="160"/>
      <c r="P1028" s="157"/>
      <c r="Q1028" s="157"/>
      <c r="R1028" s="157"/>
      <c r="S1028" s="157"/>
      <c r="T1028" s="157"/>
      <c r="U1028" s="157"/>
      <c r="V1028" s="161"/>
      <c r="W1028" s="161"/>
      <c r="X1028" s="161"/>
    </row>
    <row r="1029" spans="2:24" s="155" customFormat="1" x14ac:dyDescent="0.2">
      <c r="B1029" s="156"/>
      <c r="C1029" s="156"/>
      <c r="D1029" s="156"/>
      <c r="E1029" s="157"/>
      <c r="F1029" s="157"/>
      <c r="G1029" s="157"/>
      <c r="J1029" s="158"/>
      <c r="K1029" s="159"/>
      <c r="L1029" s="160"/>
      <c r="P1029" s="157"/>
      <c r="Q1029" s="157"/>
      <c r="R1029" s="157"/>
      <c r="S1029" s="157"/>
      <c r="T1029" s="157"/>
      <c r="U1029" s="157"/>
      <c r="V1029" s="161"/>
      <c r="W1029" s="161"/>
      <c r="X1029" s="161"/>
    </row>
    <row r="1030" spans="2:24" s="155" customFormat="1" x14ac:dyDescent="0.2">
      <c r="B1030" s="156"/>
      <c r="C1030" s="156"/>
      <c r="D1030" s="156"/>
      <c r="E1030" s="157"/>
      <c r="F1030" s="157"/>
      <c r="G1030" s="157"/>
      <c r="J1030" s="158"/>
      <c r="K1030" s="159"/>
      <c r="L1030" s="160"/>
      <c r="P1030" s="157"/>
      <c r="Q1030" s="157"/>
      <c r="R1030" s="157"/>
      <c r="S1030" s="157"/>
      <c r="T1030" s="157"/>
      <c r="U1030" s="157"/>
      <c r="V1030" s="161"/>
      <c r="W1030" s="161"/>
      <c r="X1030" s="161"/>
    </row>
    <row r="1031" spans="2:24" s="155" customFormat="1" x14ac:dyDescent="0.2">
      <c r="B1031" s="156"/>
      <c r="C1031" s="156"/>
      <c r="D1031" s="156"/>
      <c r="E1031" s="157"/>
      <c r="F1031" s="157"/>
      <c r="G1031" s="157"/>
      <c r="J1031" s="158"/>
      <c r="K1031" s="159"/>
      <c r="L1031" s="160"/>
      <c r="P1031" s="157"/>
      <c r="Q1031" s="157"/>
      <c r="R1031" s="157"/>
      <c r="S1031" s="157"/>
      <c r="T1031" s="157"/>
      <c r="U1031" s="157"/>
      <c r="V1031" s="161"/>
      <c r="W1031" s="161"/>
      <c r="X1031" s="161"/>
    </row>
    <row r="1032" spans="2:24" s="155" customFormat="1" x14ac:dyDescent="0.2">
      <c r="B1032" s="156"/>
      <c r="C1032" s="156"/>
      <c r="D1032" s="156"/>
      <c r="E1032" s="157"/>
      <c r="F1032" s="157"/>
      <c r="G1032" s="157"/>
      <c r="J1032" s="158"/>
      <c r="K1032" s="159"/>
      <c r="L1032" s="160"/>
      <c r="P1032" s="157"/>
      <c r="Q1032" s="157"/>
      <c r="R1032" s="157"/>
      <c r="S1032" s="157"/>
      <c r="T1032" s="157"/>
      <c r="U1032" s="157"/>
      <c r="V1032" s="161"/>
      <c r="W1032" s="161"/>
      <c r="X1032" s="161"/>
    </row>
    <row r="1033" spans="2:24" s="155" customFormat="1" x14ac:dyDescent="0.2">
      <c r="B1033" s="156"/>
      <c r="C1033" s="156"/>
      <c r="D1033" s="156"/>
      <c r="E1033" s="157"/>
      <c r="F1033" s="157"/>
      <c r="G1033" s="157"/>
      <c r="J1033" s="158"/>
      <c r="K1033" s="159"/>
      <c r="L1033" s="160"/>
      <c r="P1033" s="157"/>
      <c r="Q1033" s="157"/>
      <c r="R1033" s="157"/>
      <c r="S1033" s="157"/>
      <c r="T1033" s="157"/>
      <c r="U1033" s="157"/>
      <c r="V1033" s="161"/>
      <c r="W1033" s="161"/>
      <c r="X1033" s="161"/>
    </row>
    <row r="1034" spans="2:24" s="155" customFormat="1" x14ac:dyDescent="0.2">
      <c r="B1034" s="156"/>
      <c r="C1034" s="156"/>
      <c r="D1034" s="156"/>
      <c r="E1034" s="157"/>
      <c r="F1034" s="157"/>
      <c r="G1034" s="157"/>
      <c r="J1034" s="158"/>
      <c r="K1034" s="159"/>
      <c r="L1034" s="160"/>
      <c r="P1034" s="157"/>
      <c r="Q1034" s="157"/>
      <c r="R1034" s="157"/>
      <c r="S1034" s="157"/>
      <c r="T1034" s="157"/>
      <c r="U1034" s="157"/>
      <c r="V1034" s="161"/>
      <c r="W1034" s="161"/>
      <c r="X1034" s="161"/>
    </row>
    <row r="1035" spans="2:24" s="155" customFormat="1" x14ac:dyDescent="0.2">
      <c r="B1035" s="156"/>
      <c r="C1035" s="156"/>
      <c r="D1035" s="156"/>
      <c r="E1035" s="157"/>
      <c r="F1035" s="157"/>
      <c r="G1035" s="157"/>
      <c r="J1035" s="158"/>
      <c r="K1035" s="159"/>
      <c r="L1035" s="160"/>
      <c r="P1035" s="157"/>
      <c r="Q1035" s="157"/>
      <c r="R1035" s="157"/>
      <c r="S1035" s="157"/>
      <c r="T1035" s="157"/>
      <c r="U1035" s="157"/>
      <c r="V1035" s="161"/>
      <c r="W1035" s="161"/>
      <c r="X1035" s="161"/>
    </row>
    <row r="1036" spans="2:24" s="155" customFormat="1" x14ac:dyDescent="0.2">
      <c r="B1036" s="156"/>
      <c r="C1036" s="156"/>
      <c r="D1036" s="156"/>
      <c r="E1036" s="157"/>
      <c r="F1036" s="157"/>
      <c r="G1036" s="157"/>
      <c r="J1036" s="158"/>
      <c r="K1036" s="159"/>
      <c r="L1036" s="160"/>
      <c r="P1036" s="157"/>
      <c r="Q1036" s="157"/>
      <c r="R1036" s="157"/>
      <c r="S1036" s="157"/>
      <c r="T1036" s="157"/>
      <c r="U1036" s="157"/>
      <c r="V1036" s="161"/>
      <c r="W1036" s="161"/>
      <c r="X1036" s="161"/>
    </row>
    <row r="1037" spans="2:24" s="155" customFormat="1" x14ac:dyDescent="0.2">
      <c r="B1037" s="156"/>
      <c r="C1037" s="156"/>
      <c r="D1037" s="156"/>
      <c r="E1037" s="157"/>
      <c r="F1037" s="157"/>
      <c r="G1037" s="157"/>
      <c r="J1037" s="158"/>
      <c r="K1037" s="159"/>
      <c r="L1037" s="160"/>
      <c r="P1037" s="157"/>
      <c r="Q1037" s="157"/>
      <c r="R1037" s="157"/>
      <c r="S1037" s="157"/>
      <c r="T1037" s="157"/>
      <c r="U1037" s="157"/>
      <c r="V1037" s="161"/>
      <c r="W1037" s="161"/>
      <c r="X1037" s="161"/>
    </row>
    <row r="1038" spans="2:24" s="155" customFormat="1" x14ac:dyDescent="0.2">
      <c r="B1038" s="156"/>
      <c r="C1038" s="156"/>
      <c r="D1038" s="156"/>
      <c r="E1038" s="157"/>
      <c r="F1038" s="157"/>
      <c r="G1038" s="157"/>
      <c r="J1038" s="158"/>
      <c r="K1038" s="159"/>
      <c r="L1038" s="160"/>
      <c r="P1038" s="157"/>
      <c r="Q1038" s="157"/>
      <c r="R1038" s="157"/>
      <c r="S1038" s="157"/>
      <c r="T1038" s="157"/>
      <c r="U1038" s="157"/>
      <c r="V1038" s="161"/>
      <c r="W1038" s="161"/>
      <c r="X1038" s="161"/>
    </row>
    <row r="1039" spans="2:24" s="155" customFormat="1" x14ac:dyDescent="0.2">
      <c r="B1039" s="156"/>
      <c r="C1039" s="156"/>
      <c r="D1039" s="156"/>
      <c r="E1039" s="157"/>
      <c r="F1039" s="157"/>
      <c r="G1039" s="157"/>
      <c r="J1039" s="158"/>
      <c r="K1039" s="159"/>
      <c r="L1039" s="160"/>
      <c r="P1039" s="157"/>
      <c r="Q1039" s="157"/>
      <c r="R1039" s="157"/>
      <c r="S1039" s="157"/>
      <c r="T1039" s="157"/>
      <c r="U1039" s="157"/>
      <c r="V1039" s="161"/>
      <c r="W1039" s="161"/>
      <c r="X1039" s="161"/>
    </row>
    <row r="1040" spans="2:24" s="155" customFormat="1" x14ac:dyDescent="0.2">
      <c r="B1040" s="156"/>
      <c r="C1040" s="156"/>
      <c r="D1040" s="156"/>
      <c r="E1040" s="157"/>
      <c r="F1040" s="157"/>
      <c r="G1040" s="157"/>
      <c r="J1040" s="158"/>
      <c r="K1040" s="159"/>
      <c r="L1040" s="160"/>
      <c r="P1040" s="157"/>
      <c r="Q1040" s="157"/>
      <c r="R1040" s="157"/>
      <c r="S1040" s="157"/>
      <c r="T1040" s="157"/>
      <c r="U1040" s="157"/>
      <c r="V1040" s="161"/>
      <c r="W1040" s="161"/>
      <c r="X1040" s="161"/>
    </row>
    <row r="1041" spans="2:24" s="155" customFormat="1" x14ac:dyDescent="0.2">
      <c r="B1041" s="156"/>
      <c r="C1041" s="156"/>
      <c r="D1041" s="156"/>
      <c r="E1041" s="157"/>
      <c r="F1041" s="157"/>
      <c r="G1041" s="157"/>
      <c r="J1041" s="158"/>
      <c r="K1041" s="159"/>
      <c r="L1041" s="160"/>
      <c r="P1041" s="157"/>
      <c r="Q1041" s="157"/>
      <c r="R1041" s="157"/>
      <c r="S1041" s="157"/>
      <c r="T1041" s="157"/>
      <c r="U1041" s="157"/>
      <c r="V1041" s="161"/>
      <c r="W1041" s="161"/>
      <c r="X1041" s="161"/>
    </row>
    <row r="1042" spans="2:24" s="155" customFormat="1" x14ac:dyDescent="0.2">
      <c r="B1042" s="156"/>
      <c r="C1042" s="156"/>
      <c r="D1042" s="156"/>
      <c r="E1042" s="157"/>
      <c r="F1042" s="157"/>
      <c r="G1042" s="157"/>
      <c r="J1042" s="158"/>
      <c r="K1042" s="159"/>
      <c r="L1042" s="160"/>
      <c r="P1042" s="157"/>
      <c r="Q1042" s="157"/>
      <c r="R1042" s="157"/>
      <c r="S1042" s="157"/>
      <c r="T1042" s="157"/>
      <c r="U1042" s="157"/>
      <c r="V1042" s="161"/>
      <c r="W1042" s="161"/>
      <c r="X1042" s="161"/>
    </row>
    <row r="1043" spans="2:24" s="155" customFormat="1" x14ac:dyDescent="0.2">
      <c r="B1043" s="156"/>
      <c r="C1043" s="156"/>
      <c r="D1043" s="156"/>
      <c r="E1043" s="157"/>
      <c r="F1043" s="157"/>
      <c r="G1043" s="157"/>
      <c r="J1043" s="158"/>
      <c r="K1043" s="159"/>
      <c r="L1043" s="160"/>
      <c r="P1043" s="157"/>
      <c r="Q1043" s="157"/>
      <c r="R1043" s="157"/>
      <c r="S1043" s="157"/>
      <c r="T1043" s="157"/>
      <c r="U1043" s="157"/>
      <c r="V1043" s="161"/>
      <c r="W1043" s="161"/>
      <c r="X1043" s="161"/>
    </row>
    <row r="1044" spans="2:24" s="155" customFormat="1" x14ac:dyDescent="0.2">
      <c r="B1044" s="156"/>
      <c r="C1044" s="156"/>
      <c r="D1044" s="156"/>
      <c r="E1044" s="157"/>
      <c r="F1044" s="157"/>
      <c r="G1044" s="157"/>
      <c r="J1044" s="158"/>
      <c r="K1044" s="159"/>
      <c r="L1044" s="160"/>
      <c r="P1044" s="157"/>
      <c r="Q1044" s="157"/>
      <c r="R1044" s="157"/>
      <c r="S1044" s="157"/>
      <c r="T1044" s="157"/>
      <c r="U1044" s="157"/>
      <c r="V1044" s="161"/>
      <c r="W1044" s="161"/>
      <c r="X1044" s="161"/>
    </row>
    <row r="1045" spans="2:24" s="155" customFormat="1" x14ac:dyDescent="0.2">
      <c r="B1045" s="156"/>
      <c r="C1045" s="156"/>
      <c r="D1045" s="156"/>
      <c r="E1045" s="157"/>
      <c r="F1045" s="157"/>
      <c r="G1045" s="157"/>
      <c r="J1045" s="158"/>
      <c r="K1045" s="159"/>
      <c r="L1045" s="160"/>
      <c r="P1045" s="157"/>
      <c r="Q1045" s="157"/>
      <c r="R1045" s="157"/>
      <c r="S1045" s="157"/>
      <c r="T1045" s="157"/>
      <c r="U1045" s="157"/>
      <c r="V1045" s="161"/>
      <c r="W1045" s="161"/>
      <c r="X1045" s="161"/>
    </row>
    <row r="1046" spans="2:24" s="155" customFormat="1" x14ac:dyDescent="0.2">
      <c r="B1046" s="156"/>
      <c r="C1046" s="156"/>
      <c r="D1046" s="156"/>
      <c r="E1046" s="157"/>
      <c r="F1046" s="157"/>
      <c r="G1046" s="157"/>
      <c r="J1046" s="158"/>
      <c r="K1046" s="159"/>
      <c r="L1046" s="160"/>
      <c r="P1046" s="157"/>
      <c r="Q1046" s="157"/>
      <c r="R1046" s="157"/>
      <c r="S1046" s="157"/>
      <c r="T1046" s="157"/>
      <c r="U1046" s="157"/>
      <c r="V1046" s="161"/>
      <c r="W1046" s="161"/>
      <c r="X1046" s="161"/>
    </row>
    <row r="1047" spans="2:24" s="155" customFormat="1" x14ac:dyDescent="0.2">
      <c r="B1047" s="156"/>
      <c r="C1047" s="156"/>
      <c r="D1047" s="156"/>
      <c r="E1047" s="157"/>
      <c r="F1047" s="157"/>
      <c r="G1047" s="157"/>
      <c r="J1047" s="158"/>
      <c r="K1047" s="159"/>
      <c r="L1047" s="160"/>
      <c r="P1047" s="157"/>
      <c r="Q1047" s="157"/>
      <c r="R1047" s="157"/>
      <c r="S1047" s="157"/>
      <c r="T1047" s="157"/>
      <c r="U1047" s="157"/>
      <c r="V1047" s="161"/>
      <c r="W1047" s="161"/>
      <c r="X1047" s="161"/>
    </row>
    <row r="1048" spans="2:24" s="155" customFormat="1" x14ac:dyDescent="0.2">
      <c r="B1048" s="156"/>
      <c r="C1048" s="156"/>
      <c r="D1048" s="156"/>
      <c r="E1048" s="157"/>
      <c r="F1048" s="157"/>
      <c r="G1048" s="157"/>
      <c r="J1048" s="158"/>
      <c r="K1048" s="159"/>
      <c r="L1048" s="160"/>
      <c r="P1048" s="157"/>
      <c r="Q1048" s="157"/>
      <c r="R1048" s="157"/>
      <c r="S1048" s="157"/>
      <c r="T1048" s="157"/>
      <c r="U1048" s="157"/>
      <c r="V1048" s="161"/>
      <c r="W1048" s="161"/>
      <c r="X1048" s="161"/>
    </row>
    <row r="1049" spans="2:24" s="155" customFormat="1" x14ac:dyDescent="0.2">
      <c r="B1049" s="156"/>
      <c r="C1049" s="156"/>
      <c r="D1049" s="156"/>
      <c r="E1049" s="157"/>
      <c r="F1049" s="157"/>
      <c r="G1049" s="157"/>
      <c r="J1049" s="158"/>
      <c r="K1049" s="159"/>
      <c r="L1049" s="160"/>
      <c r="P1049" s="157"/>
      <c r="Q1049" s="157"/>
      <c r="R1049" s="157"/>
      <c r="S1049" s="157"/>
      <c r="T1049" s="157"/>
      <c r="U1049" s="157"/>
      <c r="V1049" s="161"/>
      <c r="W1049" s="161"/>
      <c r="X1049" s="161"/>
    </row>
    <row r="1050" spans="2:24" s="155" customFormat="1" x14ac:dyDescent="0.2">
      <c r="B1050" s="156"/>
      <c r="C1050" s="156"/>
      <c r="D1050" s="156"/>
      <c r="E1050" s="157"/>
      <c r="F1050" s="157"/>
      <c r="G1050" s="157"/>
      <c r="J1050" s="158"/>
      <c r="K1050" s="159"/>
      <c r="L1050" s="160"/>
      <c r="P1050" s="157"/>
      <c r="Q1050" s="157"/>
      <c r="R1050" s="157"/>
      <c r="S1050" s="157"/>
      <c r="T1050" s="157"/>
      <c r="U1050" s="157"/>
      <c r="V1050" s="161"/>
      <c r="W1050" s="161"/>
      <c r="X1050" s="161"/>
    </row>
    <row r="1051" spans="2:24" s="155" customFormat="1" x14ac:dyDescent="0.2">
      <c r="B1051" s="156"/>
      <c r="C1051" s="156"/>
      <c r="D1051" s="156"/>
      <c r="E1051" s="157"/>
      <c r="F1051" s="157"/>
      <c r="G1051" s="157"/>
      <c r="J1051" s="158"/>
      <c r="K1051" s="159"/>
      <c r="L1051" s="160"/>
      <c r="P1051" s="157"/>
      <c r="Q1051" s="157"/>
      <c r="R1051" s="157"/>
      <c r="S1051" s="157"/>
      <c r="T1051" s="157"/>
      <c r="U1051" s="157"/>
      <c r="V1051" s="161"/>
      <c r="W1051" s="161"/>
      <c r="X1051" s="161"/>
    </row>
    <row r="1052" spans="2:24" s="155" customFormat="1" x14ac:dyDescent="0.2">
      <c r="B1052" s="156"/>
      <c r="C1052" s="156"/>
      <c r="D1052" s="156"/>
      <c r="E1052" s="157"/>
      <c r="F1052" s="157"/>
      <c r="G1052" s="157"/>
      <c r="J1052" s="158"/>
      <c r="K1052" s="159"/>
      <c r="L1052" s="160"/>
      <c r="P1052" s="157"/>
      <c r="Q1052" s="157"/>
      <c r="R1052" s="157"/>
      <c r="S1052" s="157"/>
      <c r="T1052" s="157"/>
      <c r="U1052" s="157"/>
      <c r="V1052" s="161"/>
      <c r="W1052" s="161"/>
      <c r="X1052" s="161"/>
    </row>
    <row r="1053" spans="2:24" s="155" customFormat="1" x14ac:dyDescent="0.2">
      <c r="B1053" s="156"/>
      <c r="C1053" s="156"/>
      <c r="D1053" s="156"/>
      <c r="E1053" s="157"/>
      <c r="F1053" s="157"/>
      <c r="G1053" s="157"/>
      <c r="J1053" s="158"/>
      <c r="K1053" s="159"/>
      <c r="L1053" s="160"/>
      <c r="P1053" s="157"/>
      <c r="Q1053" s="157"/>
      <c r="R1053" s="157"/>
      <c r="S1053" s="157"/>
      <c r="T1053" s="157"/>
      <c r="U1053" s="157"/>
      <c r="V1053" s="161"/>
      <c r="W1053" s="161"/>
      <c r="X1053" s="161"/>
    </row>
    <row r="1054" spans="2:24" s="155" customFormat="1" x14ac:dyDescent="0.2">
      <c r="B1054" s="156"/>
      <c r="C1054" s="156"/>
      <c r="D1054" s="156"/>
      <c r="E1054" s="157"/>
      <c r="F1054" s="157"/>
      <c r="G1054" s="157"/>
      <c r="J1054" s="158"/>
      <c r="K1054" s="159"/>
      <c r="L1054" s="160"/>
      <c r="P1054" s="157"/>
      <c r="Q1054" s="157"/>
      <c r="R1054" s="157"/>
      <c r="S1054" s="157"/>
      <c r="T1054" s="157"/>
      <c r="U1054" s="157"/>
      <c r="V1054" s="161"/>
      <c r="W1054" s="161"/>
      <c r="X1054" s="161"/>
    </row>
    <row r="1055" spans="2:24" s="155" customFormat="1" x14ac:dyDescent="0.2">
      <c r="B1055" s="156"/>
      <c r="C1055" s="156"/>
      <c r="D1055" s="156"/>
      <c r="E1055" s="157"/>
      <c r="F1055" s="157"/>
      <c r="G1055" s="157"/>
      <c r="J1055" s="158"/>
      <c r="K1055" s="159"/>
      <c r="L1055" s="160"/>
      <c r="P1055" s="157"/>
      <c r="Q1055" s="157"/>
      <c r="R1055" s="157"/>
      <c r="S1055" s="157"/>
      <c r="T1055" s="157"/>
      <c r="U1055" s="157"/>
      <c r="V1055" s="161"/>
      <c r="W1055" s="161"/>
      <c r="X1055" s="161"/>
    </row>
    <row r="1056" spans="2:24" s="155" customFormat="1" x14ac:dyDescent="0.2">
      <c r="B1056" s="156"/>
      <c r="C1056" s="156"/>
      <c r="D1056" s="156"/>
      <c r="E1056" s="157"/>
      <c r="F1056" s="157"/>
      <c r="G1056" s="157"/>
      <c r="J1056" s="158"/>
      <c r="K1056" s="159"/>
      <c r="L1056" s="160"/>
      <c r="P1056" s="157"/>
      <c r="Q1056" s="157"/>
      <c r="R1056" s="157"/>
      <c r="S1056" s="157"/>
      <c r="T1056" s="157"/>
      <c r="U1056" s="157"/>
      <c r="V1056" s="161"/>
      <c r="W1056" s="161"/>
      <c r="X1056" s="161"/>
    </row>
    <row r="1057" spans="2:24" s="155" customFormat="1" x14ac:dyDescent="0.2">
      <c r="B1057" s="156"/>
      <c r="C1057" s="156"/>
      <c r="D1057" s="156"/>
      <c r="E1057" s="157"/>
      <c r="F1057" s="157"/>
      <c r="G1057" s="157"/>
      <c r="J1057" s="158"/>
      <c r="K1057" s="159"/>
      <c r="L1057" s="160"/>
      <c r="P1057" s="157"/>
      <c r="Q1057" s="157"/>
      <c r="R1057" s="157"/>
      <c r="S1057" s="157"/>
      <c r="T1057" s="157"/>
      <c r="U1057" s="157"/>
      <c r="V1057" s="161"/>
      <c r="W1057" s="161"/>
      <c r="X1057" s="161"/>
    </row>
    <row r="1058" spans="2:24" s="155" customFormat="1" x14ac:dyDescent="0.2">
      <c r="B1058" s="156"/>
      <c r="C1058" s="156"/>
      <c r="D1058" s="156"/>
      <c r="E1058" s="157"/>
      <c r="F1058" s="157"/>
      <c r="G1058" s="157"/>
      <c r="J1058" s="158"/>
      <c r="K1058" s="159"/>
      <c r="L1058" s="160"/>
      <c r="P1058" s="157"/>
      <c r="Q1058" s="157"/>
      <c r="R1058" s="157"/>
      <c r="S1058" s="157"/>
      <c r="T1058" s="157"/>
      <c r="U1058" s="157"/>
      <c r="V1058" s="161"/>
      <c r="W1058" s="161"/>
      <c r="X1058" s="161"/>
    </row>
    <row r="1059" spans="2:24" s="155" customFormat="1" x14ac:dyDescent="0.2">
      <c r="B1059" s="156"/>
      <c r="C1059" s="156"/>
      <c r="D1059" s="156"/>
      <c r="E1059" s="157"/>
      <c r="F1059" s="157"/>
      <c r="G1059" s="157"/>
      <c r="J1059" s="158"/>
      <c r="K1059" s="159"/>
      <c r="L1059" s="160"/>
      <c r="P1059" s="157"/>
      <c r="Q1059" s="157"/>
      <c r="R1059" s="157"/>
      <c r="S1059" s="157"/>
      <c r="T1059" s="157"/>
      <c r="U1059" s="157"/>
      <c r="V1059" s="161"/>
      <c r="W1059" s="161"/>
      <c r="X1059" s="161"/>
    </row>
    <row r="1060" spans="2:24" s="155" customFormat="1" x14ac:dyDescent="0.2">
      <c r="B1060" s="156"/>
      <c r="C1060" s="156"/>
      <c r="D1060" s="156"/>
      <c r="E1060" s="157"/>
      <c r="F1060" s="157"/>
      <c r="G1060" s="157"/>
      <c r="J1060" s="158"/>
      <c r="K1060" s="159"/>
      <c r="L1060" s="160"/>
      <c r="P1060" s="157"/>
      <c r="Q1060" s="157"/>
      <c r="R1060" s="157"/>
      <c r="S1060" s="157"/>
      <c r="T1060" s="157"/>
      <c r="U1060" s="157"/>
      <c r="V1060" s="161"/>
      <c r="W1060" s="161"/>
      <c r="X1060" s="161"/>
    </row>
    <row r="1061" spans="2:24" s="155" customFormat="1" x14ac:dyDescent="0.2">
      <c r="B1061" s="156"/>
      <c r="C1061" s="156"/>
      <c r="D1061" s="156"/>
      <c r="E1061" s="157"/>
      <c r="F1061" s="157"/>
      <c r="G1061" s="157"/>
      <c r="J1061" s="158"/>
      <c r="K1061" s="159"/>
      <c r="L1061" s="160"/>
      <c r="P1061" s="157"/>
      <c r="Q1061" s="157"/>
      <c r="R1061" s="157"/>
      <c r="S1061" s="157"/>
      <c r="T1061" s="157"/>
      <c r="U1061" s="157"/>
      <c r="V1061" s="161"/>
      <c r="W1061" s="161"/>
      <c r="X1061" s="161"/>
    </row>
    <row r="1062" spans="2:24" s="155" customFormat="1" x14ac:dyDescent="0.2">
      <c r="B1062" s="156"/>
      <c r="C1062" s="156"/>
      <c r="D1062" s="156"/>
      <c r="E1062" s="157"/>
      <c r="F1062" s="157"/>
      <c r="G1062" s="157"/>
      <c r="J1062" s="158"/>
      <c r="K1062" s="159"/>
      <c r="L1062" s="160"/>
      <c r="P1062" s="157"/>
      <c r="Q1062" s="157"/>
      <c r="R1062" s="157"/>
      <c r="S1062" s="157"/>
      <c r="T1062" s="157"/>
      <c r="U1062" s="157"/>
      <c r="V1062" s="161"/>
      <c r="W1062" s="161"/>
      <c r="X1062" s="161"/>
    </row>
    <row r="1063" spans="2:24" s="155" customFormat="1" x14ac:dyDescent="0.2">
      <c r="B1063" s="156"/>
      <c r="C1063" s="156"/>
      <c r="D1063" s="156"/>
      <c r="E1063" s="157"/>
      <c r="F1063" s="157"/>
      <c r="G1063" s="157"/>
      <c r="J1063" s="158"/>
      <c r="K1063" s="159"/>
      <c r="L1063" s="160"/>
      <c r="P1063" s="157"/>
      <c r="Q1063" s="157"/>
      <c r="R1063" s="157"/>
      <c r="S1063" s="157"/>
      <c r="T1063" s="157"/>
      <c r="U1063" s="157"/>
      <c r="V1063" s="161"/>
      <c r="W1063" s="161"/>
      <c r="X1063" s="161"/>
    </row>
    <row r="1064" spans="2:24" s="155" customFormat="1" x14ac:dyDescent="0.2">
      <c r="B1064" s="156"/>
      <c r="C1064" s="156"/>
      <c r="D1064" s="156"/>
      <c r="E1064" s="157"/>
      <c r="F1064" s="157"/>
      <c r="G1064" s="157"/>
      <c r="J1064" s="158"/>
      <c r="K1064" s="159"/>
      <c r="L1064" s="160"/>
      <c r="P1064" s="157"/>
      <c r="Q1064" s="157"/>
      <c r="R1064" s="157"/>
      <c r="S1064" s="157"/>
      <c r="T1064" s="157"/>
      <c r="U1064" s="157"/>
      <c r="V1064" s="161"/>
      <c r="W1064" s="161"/>
      <c r="X1064" s="161"/>
    </row>
    <row r="1065" spans="2:24" s="155" customFormat="1" x14ac:dyDescent="0.2">
      <c r="B1065" s="156"/>
      <c r="C1065" s="156"/>
      <c r="D1065" s="156"/>
      <c r="E1065" s="157"/>
      <c r="F1065" s="157"/>
      <c r="G1065" s="157"/>
      <c r="J1065" s="158"/>
      <c r="K1065" s="159"/>
      <c r="L1065" s="160"/>
      <c r="P1065" s="157"/>
      <c r="Q1065" s="157"/>
      <c r="R1065" s="157"/>
      <c r="S1065" s="157"/>
      <c r="T1065" s="157"/>
      <c r="U1065" s="157"/>
      <c r="V1065" s="161"/>
      <c r="W1065" s="161"/>
      <c r="X1065" s="161"/>
    </row>
    <row r="1066" spans="2:24" s="155" customFormat="1" x14ac:dyDescent="0.2">
      <c r="B1066" s="156"/>
      <c r="C1066" s="156"/>
      <c r="D1066" s="156"/>
      <c r="E1066" s="157"/>
      <c r="F1066" s="157"/>
      <c r="G1066" s="157"/>
      <c r="J1066" s="158"/>
      <c r="K1066" s="159"/>
      <c r="L1066" s="160"/>
      <c r="P1066" s="157"/>
      <c r="Q1066" s="157"/>
      <c r="R1066" s="157"/>
      <c r="S1066" s="157"/>
      <c r="T1066" s="157"/>
      <c r="U1066" s="157"/>
      <c r="V1066" s="161"/>
      <c r="W1066" s="161"/>
      <c r="X1066" s="161"/>
    </row>
    <row r="1067" spans="2:24" s="155" customFormat="1" x14ac:dyDescent="0.2">
      <c r="B1067" s="156"/>
      <c r="C1067" s="156"/>
      <c r="D1067" s="156"/>
      <c r="E1067" s="157"/>
      <c r="F1067" s="157"/>
      <c r="G1067" s="157"/>
      <c r="J1067" s="158"/>
      <c r="K1067" s="159"/>
      <c r="L1067" s="160"/>
      <c r="P1067" s="157"/>
      <c r="Q1067" s="157"/>
      <c r="R1067" s="157"/>
      <c r="S1067" s="157"/>
      <c r="T1067" s="157"/>
      <c r="U1067" s="157"/>
      <c r="V1067" s="161"/>
      <c r="W1067" s="161"/>
      <c r="X1067" s="161"/>
    </row>
    <row r="1068" spans="2:24" s="155" customFormat="1" x14ac:dyDescent="0.2">
      <c r="B1068" s="156"/>
      <c r="C1068" s="156"/>
      <c r="D1068" s="156"/>
      <c r="E1068" s="157"/>
      <c r="F1068" s="157"/>
      <c r="G1068" s="157"/>
      <c r="J1068" s="158"/>
      <c r="K1068" s="159"/>
      <c r="L1068" s="160"/>
      <c r="P1068" s="157"/>
      <c r="Q1068" s="157"/>
      <c r="R1068" s="157"/>
      <c r="S1068" s="157"/>
      <c r="T1068" s="157"/>
      <c r="U1068" s="157"/>
      <c r="V1068" s="161"/>
      <c r="W1068" s="161"/>
      <c r="X1068" s="161"/>
    </row>
    <row r="1069" spans="2:24" s="155" customFormat="1" x14ac:dyDescent="0.2">
      <c r="B1069" s="156"/>
      <c r="C1069" s="156"/>
      <c r="D1069" s="156"/>
      <c r="E1069" s="157"/>
      <c r="F1069" s="157"/>
      <c r="G1069" s="157"/>
      <c r="J1069" s="158"/>
      <c r="K1069" s="159"/>
      <c r="L1069" s="160"/>
      <c r="P1069" s="157"/>
      <c r="Q1069" s="157"/>
      <c r="R1069" s="157"/>
      <c r="S1069" s="157"/>
      <c r="T1069" s="157"/>
      <c r="U1069" s="157"/>
      <c r="V1069" s="161"/>
      <c r="W1069" s="161"/>
      <c r="X1069" s="161"/>
    </row>
    <row r="1070" spans="2:24" s="155" customFormat="1" x14ac:dyDescent="0.2">
      <c r="B1070" s="156"/>
      <c r="C1070" s="156"/>
      <c r="D1070" s="156"/>
      <c r="E1070" s="157"/>
      <c r="F1070" s="157"/>
      <c r="G1070" s="157"/>
      <c r="J1070" s="158"/>
      <c r="K1070" s="159"/>
      <c r="L1070" s="160"/>
      <c r="P1070" s="157"/>
      <c r="Q1070" s="157"/>
      <c r="R1070" s="157"/>
      <c r="S1070" s="157"/>
      <c r="T1070" s="157"/>
      <c r="U1070" s="157"/>
      <c r="V1070" s="161"/>
      <c r="W1070" s="161"/>
      <c r="X1070" s="161"/>
    </row>
    <row r="1071" spans="2:24" s="155" customFormat="1" x14ac:dyDescent="0.2">
      <c r="B1071" s="156"/>
      <c r="C1071" s="156"/>
      <c r="D1071" s="156"/>
      <c r="E1071" s="157"/>
      <c r="F1071" s="157"/>
      <c r="G1071" s="157"/>
      <c r="J1071" s="158"/>
      <c r="K1071" s="159"/>
      <c r="L1071" s="160"/>
      <c r="P1071" s="157"/>
      <c r="Q1071" s="157"/>
      <c r="R1071" s="157"/>
      <c r="S1071" s="157"/>
      <c r="T1071" s="157"/>
      <c r="U1071" s="157"/>
      <c r="V1071" s="161"/>
      <c r="W1071" s="161"/>
      <c r="X1071" s="161"/>
    </row>
    <row r="1072" spans="2:24" s="155" customFormat="1" x14ac:dyDescent="0.2">
      <c r="B1072" s="156"/>
      <c r="C1072" s="156"/>
      <c r="D1072" s="156"/>
      <c r="E1072" s="157"/>
      <c r="F1072" s="157"/>
      <c r="G1072" s="157"/>
      <c r="J1072" s="158"/>
      <c r="K1072" s="159"/>
      <c r="L1072" s="160"/>
      <c r="P1072" s="157"/>
      <c r="Q1072" s="157"/>
      <c r="R1072" s="157"/>
      <c r="S1072" s="157"/>
      <c r="T1072" s="157"/>
      <c r="U1072" s="157"/>
      <c r="V1072" s="161"/>
      <c r="W1072" s="161"/>
      <c r="X1072" s="161"/>
    </row>
    <row r="1073" spans="2:24" s="155" customFormat="1" x14ac:dyDescent="0.2">
      <c r="B1073" s="156"/>
      <c r="C1073" s="156"/>
      <c r="D1073" s="156"/>
      <c r="E1073" s="157"/>
      <c r="F1073" s="157"/>
      <c r="G1073" s="157"/>
      <c r="J1073" s="158"/>
      <c r="K1073" s="159"/>
      <c r="L1073" s="160"/>
      <c r="P1073" s="157"/>
      <c r="Q1073" s="157"/>
      <c r="R1073" s="157"/>
      <c r="S1073" s="157"/>
      <c r="T1073" s="157"/>
      <c r="U1073" s="157"/>
      <c r="V1073" s="161"/>
      <c r="W1073" s="161"/>
      <c r="X1073" s="161"/>
    </row>
    <row r="1074" spans="2:24" s="155" customFormat="1" x14ac:dyDescent="0.2">
      <c r="B1074" s="156"/>
      <c r="C1074" s="156"/>
      <c r="D1074" s="156"/>
      <c r="E1074" s="157"/>
      <c r="F1074" s="157"/>
      <c r="G1074" s="157"/>
      <c r="J1074" s="158"/>
      <c r="K1074" s="159"/>
      <c r="L1074" s="160"/>
      <c r="P1074" s="157"/>
      <c r="Q1074" s="157"/>
      <c r="R1074" s="157"/>
      <c r="S1074" s="157"/>
      <c r="T1074" s="157"/>
      <c r="U1074" s="157"/>
      <c r="V1074" s="161"/>
      <c r="W1074" s="161"/>
      <c r="X1074" s="161"/>
    </row>
    <row r="1075" spans="2:24" s="155" customFormat="1" x14ac:dyDescent="0.2">
      <c r="B1075" s="156"/>
      <c r="C1075" s="156"/>
      <c r="D1075" s="156"/>
      <c r="E1075" s="157"/>
      <c r="F1075" s="157"/>
      <c r="G1075" s="157"/>
      <c r="J1075" s="158"/>
      <c r="K1075" s="159"/>
      <c r="L1075" s="160"/>
      <c r="P1075" s="157"/>
      <c r="Q1075" s="157"/>
      <c r="R1075" s="157"/>
      <c r="S1075" s="157"/>
      <c r="T1075" s="157"/>
      <c r="U1075" s="157"/>
      <c r="V1075" s="161"/>
      <c r="W1075" s="161"/>
      <c r="X1075" s="161"/>
    </row>
    <row r="1076" spans="2:24" s="155" customFormat="1" x14ac:dyDescent="0.2">
      <c r="B1076" s="156"/>
      <c r="C1076" s="156"/>
      <c r="D1076" s="156"/>
      <c r="E1076" s="157"/>
      <c r="F1076" s="157"/>
      <c r="G1076" s="157"/>
      <c r="J1076" s="158"/>
      <c r="K1076" s="159"/>
      <c r="L1076" s="160"/>
      <c r="P1076" s="157"/>
      <c r="Q1076" s="157"/>
      <c r="R1076" s="157"/>
      <c r="S1076" s="157"/>
      <c r="T1076" s="157"/>
      <c r="U1076" s="157"/>
      <c r="V1076" s="161"/>
      <c r="W1076" s="161"/>
      <c r="X1076" s="161"/>
    </row>
    <row r="1077" spans="2:24" s="155" customFormat="1" x14ac:dyDescent="0.2">
      <c r="B1077" s="156"/>
      <c r="C1077" s="156"/>
      <c r="D1077" s="156"/>
      <c r="E1077" s="157"/>
      <c r="F1077" s="157"/>
      <c r="G1077" s="157"/>
      <c r="J1077" s="158"/>
      <c r="K1077" s="159"/>
      <c r="L1077" s="160"/>
      <c r="P1077" s="157"/>
      <c r="Q1077" s="157"/>
      <c r="R1077" s="157"/>
      <c r="S1077" s="157"/>
      <c r="T1077" s="157"/>
      <c r="U1077" s="157"/>
      <c r="V1077" s="161"/>
      <c r="W1077" s="161"/>
      <c r="X1077" s="161"/>
    </row>
    <row r="1078" spans="2:24" s="155" customFormat="1" x14ac:dyDescent="0.2">
      <c r="B1078" s="156"/>
      <c r="C1078" s="156"/>
      <c r="D1078" s="156"/>
      <c r="E1078" s="157"/>
      <c r="F1078" s="157"/>
      <c r="G1078" s="157"/>
      <c r="J1078" s="158"/>
      <c r="K1078" s="159"/>
      <c r="L1078" s="160"/>
      <c r="P1078" s="157"/>
      <c r="Q1078" s="157"/>
      <c r="R1078" s="157"/>
      <c r="S1078" s="157"/>
      <c r="T1078" s="157"/>
      <c r="U1078" s="157"/>
      <c r="V1078" s="161"/>
      <c r="W1078" s="161"/>
      <c r="X1078" s="161"/>
    </row>
    <row r="1079" spans="2:24" s="155" customFormat="1" x14ac:dyDescent="0.2">
      <c r="B1079" s="156"/>
      <c r="C1079" s="156"/>
      <c r="D1079" s="156"/>
      <c r="E1079" s="157"/>
      <c r="F1079" s="157"/>
      <c r="G1079" s="157"/>
      <c r="J1079" s="158"/>
      <c r="K1079" s="159"/>
      <c r="L1079" s="160"/>
      <c r="P1079" s="157"/>
      <c r="Q1079" s="157"/>
      <c r="R1079" s="157"/>
      <c r="S1079" s="157"/>
      <c r="T1079" s="157"/>
      <c r="U1079" s="157"/>
      <c r="V1079" s="161"/>
      <c r="W1079" s="161"/>
      <c r="X1079" s="161"/>
    </row>
    <row r="1080" spans="2:24" s="155" customFormat="1" x14ac:dyDescent="0.2">
      <c r="B1080" s="156"/>
      <c r="C1080" s="156"/>
      <c r="D1080" s="156"/>
      <c r="E1080" s="157"/>
      <c r="F1080" s="157"/>
      <c r="G1080" s="157"/>
      <c r="J1080" s="158"/>
      <c r="K1080" s="159"/>
      <c r="L1080" s="160"/>
      <c r="P1080" s="157"/>
      <c r="Q1080" s="157"/>
      <c r="R1080" s="157"/>
      <c r="S1080" s="157"/>
      <c r="T1080" s="157"/>
      <c r="U1080" s="157"/>
      <c r="V1080" s="161"/>
      <c r="W1080" s="161"/>
      <c r="X1080" s="161"/>
    </row>
    <row r="1081" spans="2:24" s="155" customFormat="1" x14ac:dyDescent="0.2">
      <c r="B1081" s="156"/>
      <c r="C1081" s="156"/>
      <c r="D1081" s="156"/>
      <c r="E1081" s="157"/>
      <c r="F1081" s="157"/>
      <c r="G1081" s="157"/>
      <c r="J1081" s="158"/>
      <c r="K1081" s="159"/>
      <c r="L1081" s="160"/>
      <c r="P1081" s="157"/>
      <c r="Q1081" s="157"/>
      <c r="R1081" s="157"/>
      <c r="S1081" s="157"/>
      <c r="T1081" s="157"/>
      <c r="U1081" s="157"/>
      <c r="V1081" s="161"/>
      <c r="W1081" s="161"/>
      <c r="X1081" s="161"/>
    </row>
    <row r="1082" spans="2:24" s="155" customFormat="1" x14ac:dyDescent="0.2">
      <c r="B1082" s="156"/>
      <c r="C1082" s="156"/>
      <c r="D1082" s="156"/>
      <c r="E1082" s="157"/>
      <c r="F1082" s="157"/>
      <c r="G1082" s="157"/>
      <c r="J1082" s="158"/>
      <c r="K1082" s="159"/>
      <c r="L1082" s="160"/>
      <c r="P1082" s="157"/>
      <c r="Q1082" s="157"/>
      <c r="R1082" s="157"/>
      <c r="S1082" s="157"/>
      <c r="T1082" s="157"/>
      <c r="U1082" s="157"/>
      <c r="V1082" s="161"/>
      <c r="W1082" s="161"/>
      <c r="X1082" s="161"/>
    </row>
    <row r="1083" spans="2:24" s="155" customFormat="1" x14ac:dyDescent="0.2">
      <c r="B1083" s="156"/>
      <c r="C1083" s="156"/>
      <c r="D1083" s="156"/>
      <c r="E1083" s="157"/>
      <c r="F1083" s="157"/>
      <c r="G1083" s="157"/>
      <c r="J1083" s="158"/>
      <c r="K1083" s="159"/>
      <c r="L1083" s="160"/>
      <c r="P1083" s="157"/>
      <c r="Q1083" s="157"/>
      <c r="R1083" s="157"/>
      <c r="S1083" s="157"/>
      <c r="T1083" s="157"/>
      <c r="U1083" s="157"/>
      <c r="V1083" s="161"/>
      <c r="W1083" s="161"/>
      <c r="X1083" s="161"/>
    </row>
    <row r="1084" spans="2:24" s="155" customFormat="1" x14ac:dyDescent="0.2">
      <c r="B1084" s="156"/>
      <c r="C1084" s="156"/>
      <c r="D1084" s="156"/>
      <c r="E1084" s="157"/>
      <c r="F1084" s="157"/>
      <c r="G1084" s="157"/>
      <c r="J1084" s="158"/>
      <c r="K1084" s="159"/>
      <c r="L1084" s="160"/>
      <c r="P1084" s="157"/>
      <c r="Q1084" s="157"/>
      <c r="R1084" s="157"/>
      <c r="S1084" s="157"/>
      <c r="T1084" s="157"/>
      <c r="U1084" s="157"/>
      <c r="V1084" s="161"/>
      <c r="W1084" s="161"/>
      <c r="X1084" s="161"/>
    </row>
    <row r="1085" spans="2:24" s="155" customFormat="1" x14ac:dyDescent="0.2">
      <c r="B1085" s="156"/>
      <c r="C1085" s="156"/>
      <c r="D1085" s="156"/>
      <c r="E1085" s="157"/>
      <c r="F1085" s="157"/>
      <c r="G1085" s="157"/>
      <c r="J1085" s="158"/>
      <c r="K1085" s="159"/>
      <c r="L1085" s="160"/>
      <c r="P1085" s="157"/>
      <c r="Q1085" s="157"/>
      <c r="R1085" s="157"/>
      <c r="S1085" s="157"/>
      <c r="T1085" s="157"/>
      <c r="U1085" s="157"/>
      <c r="V1085" s="161"/>
      <c r="W1085" s="161"/>
      <c r="X1085" s="161"/>
    </row>
    <row r="1086" spans="2:24" s="155" customFormat="1" x14ac:dyDescent="0.2">
      <c r="B1086" s="156"/>
      <c r="C1086" s="156"/>
      <c r="D1086" s="156"/>
      <c r="E1086" s="157"/>
      <c r="F1086" s="157"/>
      <c r="G1086" s="157"/>
      <c r="J1086" s="158"/>
      <c r="K1086" s="159"/>
      <c r="L1086" s="160"/>
      <c r="P1086" s="157"/>
      <c r="Q1086" s="157"/>
      <c r="R1086" s="157"/>
      <c r="S1086" s="157"/>
      <c r="T1086" s="157"/>
      <c r="U1086" s="157"/>
      <c r="V1086" s="161"/>
      <c r="W1086" s="161"/>
      <c r="X1086" s="161"/>
    </row>
    <row r="1087" spans="2:24" s="155" customFormat="1" x14ac:dyDescent="0.2">
      <c r="B1087" s="156"/>
      <c r="C1087" s="156"/>
      <c r="D1087" s="156"/>
      <c r="E1087" s="157"/>
      <c r="F1087" s="157"/>
      <c r="G1087" s="157"/>
      <c r="J1087" s="158"/>
      <c r="K1087" s="159"/>
      <c r="L1087" s="160"/>
      <c r="P1087" s="157"/>
      <c r="Q1087" s="157"/>
      <c r="R1087" s="157"/>
      <c r="S1087" s="157"/>
      <c r="T1087" s="157"/>
      <c r="U1087" s="157"/>
      <c r="V1087" s="161"/>
      <c r="W1087" s="161"/>
      <c r="X1087" s="161"/>
    </row>
    <row r="1088" spans="2:24" s="155" customFormat="1" x14ac:dyDescent="0.2">
      <c r="B1088" s="156"/>
      <c r="C1088" s="156"/>
      <c r="D1088" s="156"/>
      <c r="E1088" s="157"/>
      <c r="F1088" s="157"/>
      <c r="G1088" s="157"/>
      <c r="J1088" s="158"/>
      <c r="K1088" s="159"/>
      <c r="L1088" s="160"/>
      <c r="P1088" s="157"/>
      <c r="Q1088" s="157"/>
      <c r="R1088" s="157"/>
      <c r="S1088" s="157"/>
      <c r="T1088" s="157"/>
      <c r="U1088" s="157"/>
      <c r="V1088" s="161"/>
      <c r="W1088" s="161"/>
      <c r="X1088" s="161"/>
    </row>
    <row r="1089" spans="2:24" s="155" customFormat="1" x14ac:dyDescent="0.2">
      <c r="B1089" s="156"/>
      <c r="C1089" s="156"/>
      <c r="D1089" s="156"/>
      <c r="E1089" s="157"/>
      <c r="F1089" s="157"/>
      <c r="G1089" s="157"/>
      <c r="J1089" s="158"/>
      <c r="K1089" s="159"/>
      <c r="L1089" s="160"/>
      <c r="P1089" s="157"/>
      <c r="Q1089" s="157"/>
      <c r="R1089" s="157"/>
      <c r="S1089" s="157"/>
      <c r="T1089" s="157"/>
      <c r="U1089" s="157"/>
      <c r="V1089" s="161"/>
      <c r="W1089" s="161"/>
      <c r="X1089" s="161"/>
    </row>
    <row r="1090" spans="2:24" s="155" customFormat="1" x14ac:dyDescent="0.2">
      <c r="B1090" s="156"/>
      <c r="C1090" s="156"/>
      <c r="D1090" s="156"/>
      <c r="E1090" s="157"/>
      <c r="F1090" s="157"/>
      <c r="G1090" s="157"/>
      <c r="J1090" s="158"/>
      <c r="K1090" s="159"/>
      <c r="L1090" s="160"/>
      <c r="P1090" s="157"/>
      <c r="Q1090" s="157"/>
      <c r="R1090" s="157"/>
      <c r="S1090" s="157"/>
      <c r="T1090" s="157"/>
      <c r="U1090" s="157"/>
      <c r="V1090" s="161"/>
      <c r="W1090" s="161"/>
      <c r="X1090" s="161"/>
    </row>
    <row r="1091" spans="2:24" s="155" customFormat="1" x14ac:dyDescent="0.2">
      <c r="B1091" s="156"/>
      <c r="C1091" s="156"/>
      <c r="D1091" s="156"/>
      <c r="E1091" s="157"/>
      <c r="F1091" s="157"/>
      <c r="G1091" s="157"/>
      <c r="J1091" s="158"/>
      <c r="K1091" s="159"/>
      <c r="L1091" s="160"/>
      <c r="P1091" s="157"/>
      <c r="Q1091" s="157"/>
      <c r="R1091" s="157"/>
      <c r="S1091" s="157"/>
      <c r="T1091" s="157"/>
      <c r="U1091" s="157"/>
      <c r="V1091" s="161"/>
      <c r="W1091" s="161"/>
      <c r="X1091" s="161"/>
    </row>
    <row r="1092" spans="2:24" s="155" customFormat="1" x14ac:dyDescent="0.2">
      <c r="B1092" s="156"/>
      <c r="C1092" s="156"/>
      <c r="D1092" s="156"/>
      <c r="E1092" s="157"/>
      <c r="F1092" s="157"/>
      <c r="G1092" s="157"/>
      <c r="J1092" s="158"/>
      <c r="K1092" s="159"/>
      <c r="L1092" s="160"/>
      <c r="P1092" s="157"/>
      <c r="Q1092" s="157"/>
      <c r="R1092" s="157"/>
      <c r="S1092" s="157"/>
      <c r="T1092" s="157"/>
      <c r="U1092" s="157"/>
      <c r="V1092" s="161"/>
      <c r="W1092" s="161"/>
      <c r="X1092" s="161"/>
    </row>
    <row r="1093" spans="2:24" s="155" customFormat="1" x14ac:dyDescent="0.2">
      <c r="B1093" s="156"/>
      <c r="C1093" s="156"/>
      <c r="D1093" s="156"/>
      <c r="E1093" s="157"/>
      <c r="F1093" s="157"/>
      <c r="G1093" s="157"/>
      <c r="J1093" s="158"/>
      <c r="K1093" s="159"/>
      <c r="L1093" s="160"/>
      <c r="P1093" s="157"/>
      <c r="Q1093" s="157"/>
      <c r="R1093" s="157"/>
      <c r="S1093" s="157"/>
      <c r="T1093" s="157"/>
      <c r="U1093" s="157"/>
      <c r="V1093" s="161"/>
      <c r="W1093" s="161"/>
      <c r="X1093" s="161"/>
    </row>
    <row r="1094" spans="2:24" s="155" customFormat="1" x14ac:dyDescent="0.2">
      <c r="B1094" s="156"/>
      <c r="C1094" s="156"/>
      <c r="D1094" s="156"/>
      <c r="E1094" s="157"/>
      <c r="F1094" s="157"/>
      <c r="G1094" s="157"/>
      <c r="J1094" s="158"/>
      <c r="K1094" s="159"/>
      <c r="L1094" s="160"/>
      <c r="P1094" s="157"/>
      <c r="Q1094" s="157"/>
      <c r="R1094" s="157"/>
      <c r="S1094" s="157"/>
      <c r="T1094" s="157"/>
      <c r="U1094" s="157"/>
      <c r="V1094" s="161"/>
      <c r="W1094" s="161"/>
      <c r="X1094" s="161"/>
    </row>
    <row r="1095" spans="2:24" s="155" customFormat="1" x14ac:dyDescent="0.2">
      <c r="B1095" s="156"/>
      <c r="C1095" s="156"/>
      <c r="D1095" s="156"/>
      <c r="E1095" s="157"/>
      <c r="F1095" s="157"/>
      <c r="G1095" s="157"/>
      <c r="J1095" s="158"/>
      <c r="K1095" s="159"/>
      <c r="L1095" s="160"/>
      <c r="P1095" s="157"/>
      <c r="Q1095" s="157"/>
      <c r="R1095" s="157"/>
      <c r="S1095" s="157"/>
      <c r="T1095" s="157"/>
      <c r="U1095" s="157"/>
      <c r="V1095" s="161"/>
      <c r="W1095" s="161"/>
      <c r="X1095" s="161"/>
    </row>
    <row r="1096" spans="2:24" s="155" customFormat="1" x14ac:dyDescent="0.2">
      <c r="B1096" s="156"/>
      <c r="C1096" s="156"/>
      <c r="D1096" s="156"/>
      <c r="E1096" s="157"/>
      <c r="F1096" s="157"/>
      <c r="G1096" s="157"/>
      <c r="J1096" s="158"/>
      <c r="K1096" s="159"/>
      <c r="L1096" s="160"/>
      <c r="P1096" s="157"/>
      <c r="Q1096" s="157"/>
      <c r="R1096" s="157"/>
      <c r="S1096" s="157"/>
      <c r="T1096" s="157"/>
      <c r="U1096" s="157"/>
      <c r="V1096" s="161"/>
      <c r="W1096" s="161"/>
      <c r="X1096" s="161"/>
    </row>
    <row r="1097" spans="2:24" s="155" customFormat="1" x14ac:dyDescent="0.2">
      <c r="B1097" s="156"/>
      <c r="C1097" s="156"/>
      <c r="D1097" s="156"/>
      <c r="E1097" s="157"/>
      <c r="F1097" s="157"/>
      <c r="G1097" s="157"/>
      <c r="J1097" s="158"/>
      <c r="K1097" s="159"/>
      <c r="L1097" s="160"/>
      <c r="P1097" s="157"/>
      <c r="Q1097" s="157"/>
      <c r="R1097" s="157"/>
      <c r="S1097" s="157"/>
      <c r="T1097" s="157"/>
      <c r="U1097" s="157"/>
      <c r="V1097" s="161"/>
      <c r="W1097" s="161"/>
      <c r="X1097" s="161"/>
    </row>
    <row r="1098" spans="2:24" s="155" customFormat="1" x14ac:dyDescent="0.2">
      <c r="B1098" s="156"/>
      <c r="C1098" s="156"/>
      <c r="D1098" s="156"/>
      <c r="E1098" s="157"/>
      <c r="F1098" s="157"/>
      <c r="G1098" s="157"/>
      <c r="J1098" s="158"/>
      <c r="K1098" s="159"/>
      <c r="L1098" s="160"/>
      <c r="P1098" s="157"/>
      <c r="Q1098" s="157"/>
      <c r="R1098" s="157"/>
      <c r="S1098" s="157"/>
      <c r="T1098" s="157"/>
      <c r="U1098" s="157"/>
      <c r="V1098" s="161"/>
      <c r="W1098" s="161"/>
      <c r="X1098" s="161"/>
    </row>
    <row r="1099" spans="2:24" s="155" customFormat="1" x14ac:dyDescent="0.2">
      <c r="B1099" s="156"/>
      <c r="C1099" s="156"/>
      <c r="D1099" s="156"/>
      <c r="E1099" s="157"/>
      <c r="F1099" s="157"/>
      <c r="G1099" s="157"/>
      <c r="J1099" s="158"/>
      <c r="K1099" s="159"/>
      <c r="L1099" s="160"/>
      <c r="P1099" s="157"/>
      <c r="Q1099" s="157"/>
      <c r="R1099" s="157"/>
      <c r="S1099" s="157"/>
      <c r="T1099" s="157"/>
      <c r="U1099" s="157"/>
      <c r="V1099" s="161"/>
      <c r="W1099" s="161"/>
      <c r="X1099" s="161"/>
    </row>
    <row r="1100" spans="2:24" s="155" customFormat="1" x14ac:dyDescent="0.2">
      <c r="B1100" s="156"/>
      <c r="C1100" s="156"/>
      <c r="D1100" s="156"/>
      <c r="E1100" s="157"/>
      <c r="F1100" s="157"/>
      <c r="G1100" s="157"/>
      <c r="J1100" s="158"/>
      <c r="K1100" s="159"/>
      <c r="L1100" s="160"/>
      <c r="P1100" s="157"/>
      <c r="Q1100" s="157"/>
      <c r="R1100" s="157"/>
      <c r="S1100" s="157"/>
      <c r="T1100" s="157"/>
      <c r="U1100" s="157"/>
      <c r="V1100" s="161"/>
      <c r="W1100" s="161"/>
      <c r="X1100" s="161"/>
    </row>
    <row r="1101" spans="2:24" s="155" customFormat="1" x14ac:dyDescent="0.2">
      <c r="B1101" s="156"/>
      <c r="C1101" s="156"/>
      <c r="D1101" s="156"/>
      <c r="E1101" s="157"/>
      <c r="F1101" s="157"/>
      <c r="G1101" s="157"/>
      <c r="J1101" s="158"/>
      <c r="K1101" s="159"/>
      <c r="L1101" s="160"/>
      <c r="P1101" s="157"/>
      <c r="Q1101" s="157"/>
      <c r="R1101" s="157"/>
      <c r="S1101" s="157"/>
      <c r="T1101" s="157"/>
      <c r="U1101" s="157"/>
      <c r="V1101" s="161"/>
      <c r="W1101" s="161"/>
      <c r="X1101" s="161"/>
    </row>
    <row r="1102" spans="2:24" s="155" customFormat="1" x14ac:dyDescent="0.2">
      <c r="B1102" s="156"/>
      <c r="C1102" s="156"/>
      <c r="D1102" s="156"/>
      <c r="E1102" s="157"/>
      <c r="F1102" s="157"/>
      <c r="G1102" s="157"/>
      <c r="J1102" s="158"/>
      <c r="K1102" s="159"/>
      <c r="L1102" s="160"/>
      <c r="P1102" s="157"/>
      <c r="Q1102" s="157"/>
      <c r="R1102" s="157"/>
      <c r="S1102" s="157"/>
      <c r="T1102" s="157"/>
      <c r="U1102" s="157"/>
      <c r="V1102" s="161"/>
      <c r="W1102" s="161"/>
      <c r="X1102" s="161"/>
    </row>
    <row r="1103" spans="2:24" s="155" customFormat="1" x14ac:dyDescent="0.2">
      <c r="B1103" s="156"/>
      <c r="C1103" s="156"/>
      <c r="D1103" s="156"/>
      <c r="E1103" s="157"/>
      <c r="F1103" s="157"/>
      <c r="G1103" s="157"/>
      <c r="J1103" s="158"/>
      <c r="K1103" s="159"/>
      <c r="L1103" s="160"/>
      <c r="P1103" s="157"/>
      <c r="Q1103" s="157"/>
      <c r="R1103" s="157"/>
      <c r="S1103" s="157"/>
      <c r="T1103" s="157"/>
      <c r="U1103" s="157"/>
      <c r="V1103" s="161"/>
      <c r="W1103" s="161"/>
      <c r="X1103" s="161"/>
    </row>
    <row r="1104" spans="2:24" s="155" customFormat="1" x14ac:dyDescent="0.2">
      <c r="B1104" s="156"/>
      <c r="C1104" s="156"/>
      <c r="D1104" s="156"/>
      <c r="E1104" s="157"/>
      <c r="F1104" s="157"/>
      <c r="G1104" s="157"/>
      <c r="J1104" s="158"/>
      <c r="K1104" s="159"/>
      <c r="L1104" s="160"/>
      <c r="P1104" s="157"/>
      <c r="Q1104" s="157"/>
      <c r="R1104" s="157"/>
      <c r="S1104" s="157"/>
      <c r="T1104" s="157"/>
      <c r="U1104" s="157"/>
      <c r="V1104" s="161"/>
      <c r="W1104" s="161"/>
      <c r="X1104" s="161"/>
    </row>
    <row r="1105" spans="2:24" s="155" customFormat="1" x14ac:dyDescent="0.2">
      <c r="B1105" s="156"/>
      <c r="C1105" s="156"/>
      <c r="D1105" s="156"/>
      <c r="E1105" s="157"/>
      <c r="F1105" s="157"/>
      <c r="G1105" s="157"/>
      <c r="J1105" s="158"/>
      <c r="K1105" s="159"/>
      <c r="L1105" s="160"/>
      <c r="P1105" s="157"/>
      <c r="Q1105" s="157"/>
      <c r="R1105" s="157"/>
      <c r="S1105" s="157"/>
      <c r="T1105" s="157"/>
      <c r="U1105" s="157"/>
      <c r="V1105" s="161"/>
      <c r="W1105" s="161"/>
      <c r="X1105" s="161"/>
    </row>
    <row r="1106" spans="2:24" s="155" customFormat="1" x14ac:dyDescent="0.2">
      <c r="B1106" s="156"/>
      <c r="C1106" s="156"/>
      <c r="D1106" s="156"/>
      <c r="E1106" s="157"/>
      <c r="F1106" s="157"/>
      <c r="G1106" s="157"/>
      <c r="J1106" s="158"/>
      <c r="K1106" s="159"/>
      <c r="L1106" s="160"/>
      <c r="P1106" s="157"/>
      <c r="Q1106" s="157"/>
      <c r="R1106" s="157"/>
      <c r="S1106" s="157"/>
      <c r="T1106" s="157"/>
      <c r="U1106" s="157"/>
      <c r="V1106" s="161"/>
      <c r="W1106" s="161"/>
      <c r="X1106" s="161"/>
    </row>
    <row r="1107" spans="2:24" s="155" customFormat="1" x14ac:dyDescent="0.2">
      <c r="B1107" s="156"/>
      <c r="C1107" s="156"/>
      <c r="D1107" s="156"/>
      <c r="E1107" s="157"/>
      <c r="F1107" s="157"/>
      <c r="G1107" s="157"/>
      <c r="J1107" s="158"/>
      <c r="K1107" s="159"/>
      <c r="L1107" s="160"/>
      <c r="P1107" s="157"/>
      <c r="Q1107" s="157"/>
      <c r="R1107" s="157"/>
      <c r="S1107" s="157"/>
      <c r="T1107" s="157"/>
      <c r="U1107" s="157"/>
      <c r="V1107" s="161"/>
      <c r="W1107" s="161"/>
      <c r="X1107" s="161"/>
    </row>
    <row r="1108" spans="2:24" s="155" customFormat="1" x14ac:dyDescent="0.2">
      <c r="B1108" s="156"/>
      <c r="C1108" s="156"/>
      <c r="D1108" s="156"/>
      <c r="E1108" s="157"/>
      <c r="F1108" s="157"/>
      <c r="G1108" s="157"/>
      <c r="J1108" s="158"/>
      <c r="K1108" s="159"/>
      <c r="L1108" s="160"/>
      <c r="P1108" s="157"/>
      <c r="Q1108" s="157"/>
      <c r="R1108" s="157"/>
      <c r="S1108" s="157"/>
      <c r="T1108" s="157"/>
      <c r="U1108" s="157"/>
      <c r="V1108" s="161"/>
      <c r="W1108" s="161"/>
      <c r="X1108" s="161"/>
    </row>
    <row r="1109" spans="2:24" s="155" customFormat="1" x14ac:dyDescent="0.2">
      <c r="B1109" s="156"/>
      <c r="C1109" s="156"/>
      <c r="D1109" s="156"/>
      <c r="E1109" s="157"/>
      <c r="F1109" s="157"/>
      <c r="G1109" s="157"/>
      <c r="J1109" s="158"/>
      <c r="K1109" s="159"/>
      <c r="L1109" s="160"/>
      <c r="P1109" s="157"/>
      <c r="Q1109" s="157"/>
      <c r="R1109" s="157"/>
      <c r="S1109" s="157"/>
      <c r="T1109" s="157"/>
      <c r="U1109" s="157"/>
      <c r="V1109" s="161"/>
      <c r="W1109" s="161"/>
      <c r="X1109" s="161"/>
    </row>
    <row r="1110" spans="2:24" s="155" customFormat="1" x14ac:dyDescent="0.2">
      <c r="B1110" s="156"/>
      <c r="C1110" s="156"/>
      <c r="D1110" s="156"/>
      <c r="E1110" s="157"/>
      <c r="F1110" s="157"/>
      <c r="G1110" s="157"/>
      <c r="J1110" s="158"/>
      <c r="K1110" s="159"/>
      <c r="L1110" s="160"/>
      <c r="P1110" s="157"/>
      <c r="Q1110" s="157"/>
      <c r="R1110" s="157"/>
      <c r="S1110" s="157"/>
      <c r="T1110" s="157"/>
      <c r="U1110" s="157"/>
      <c r="V1110" s="161"/>
      <c r="W1110" s="161"/>
      <c r="X1110" s="161"/>
    </row>
    <row r="1111" spans="2:24" s="155" customFormat="1" x14ac:dyDescent="0.2">
      <c r="B1111" s="156"/>
      <c r="C1111" s="156"/>
      <c r="D1111" s="156"/>
      <c r="E1111" s="157"/>
      <c r="F1111" s="157"/>
      <c r="G1111" s="157"/>
      <c r="J1111" s="158"/>
      <c r="K1111" s="159"/>
      <c r="L1111" s="160"/>
      <c r="P1111" s="157"/>
      <c r="Q1111" s="157"/>
      <c r="R1111" s="157"/>
      <c r="S1111" s="157"/>
      <c r="T1111" s="157"/>
      <c r="U1111" s="157"/>
      <c r="V1111" s="161"/>
      <c r="W1111" s="161"/>
      <c r="X1111" s="161"/>
    </row>
    <row r="1112" spans="2:24" s="155" customFormat="1" x14ac:dyDescent="0.2">
      <c r="B1112" s="156"/>
      <c r="C1112" s="156"/>
      <c r="D1112" s="156"/>
      <c r="E1112" s="157"/>
      <c r="F1112" s="157"/>
      <c r="G1112" s="157"/>
      <c r="J1112" s="158"/>
      <c r="K1112" s="159"/>
      <c r="L1112" s="160"/>
      <c r="P1112" s="157"/>
      <c r="Q1112" s="157"/>
      <c r="R1112" s="157"/>
      <c r="S1112" s="157"/>
      <c r="T1112" s="157"/>
      <c r="U1112" s="157"/>
      <c r="V1112" s="161"/>
      <c r="W1112" s="161"/>
      <c r="X1112" s="161"/>
    </row>
    <row r="1113" spans="2:24" s="155" customFormat="1" x14ac:dyDescent="0.2">
      <c r="B1113" s="156"/>
      <c r="C1113" s="156"/>
      <c r="D1113" s="156"/>
      <c r="E1113" s="157"/>
      <c r="F1113" s="157"/>
      <c r="G1113" s="157"/>
      <c r="J1113" s="158"/>
      <c r="K1113" s="159"/>
      <c r="L1113" s="160"/>
      <c r="P1113" s="157"/>
      <c r="Q1113" s="157"/>
      <c r="R1113" s="157"/>
      <c r="S1113" s="157"/>
      <c r="T1113" s="157"/>
      <c r="U1113" s="157"/>
      <c r="V1113" s="161"/>
      <c r="W1113" s="161"/>
      <c r="X1113" s="161"/>
    </row>
    <row r="1114" spans="2:24" s="155" customFormat="1" x14ac:dyDescent="0.2">
      <c r="B1114" s="156"/>
      <c r="C1114" s="156"/>
      <c r="D1114" s="156"/>
      <c r="E1114" s="157"/>
      <c r="F1114" s="157"/>
      <c r="G1114" s="157"/>
      <c r="J1114" s="158"/>
      <c r="K1114" s="159"/>
      <c r="L1114" s="160"/>
      <c r="P1114" s="157"/>
      <c r="Q1114" s="157"/>
      <c r="R1114" s="157"/>
      <c r="S1114" s="157"/>
      <c r="T1114" s="157"/>
      <c r="U1114" s="157"/>
      <c r="V1114" s="161"/>
      <c r="W1114" s="161"/>
      <c r="X1114" s="161"/>
    </row>
    <row r="1115" spans="2:24" s="155" customFormat="1" x14ac:dyDescent="0.2">
      <c r="B1115" s="156"/>
      <c r="C1115" s="156"/>
      <c r="D1115" s="156"/>
      <c r="E1115" s="157"/>
      <c r="F1115" s="157"/>
      <c r="G1115" s="157"/>
      <c r="J1115" s="158"/>
      <c r="K1115" s="159"/>
      <c r="L1115" s="160"/>
      <c r="P1115" s="157"/>
      <c r="Q1115" s="157"/>
      <c r="R1115" s="157"/>
      <c r="S1115" s="157"/>
      <c r="T1115" s="157"/>
      <c r="U1115" s="157"/>
      <c r="V1115" s="161"/>
      <c r="W1115" s="161"/>
      <c r="X1115" s="161"/>
    </row>
    <row r="1116" spans="2:24" s="155" customFormat="1" x14ac:dyDescent="0.2">
      <c r="B1116" s="156"/>
      <c r="C1116" s="156"/>
      <c r="D1116" s="156"/>
      <c r="E1116" s="157"/>
      <c r="F1116" s="157"/>
      <c r="G1116" s="157"/>
      <c r="J1116" s="158"/>
      <c r="K1116" s="159"/>
      <c r="L1116" s="160"/>
      <c r="P1116" s="157"/>
      <c r="Q1116" s="157"/>
      <c r="R1116" s="157"/>
      <c r="S1116" s="157"/>
      <c r="T1116" s="157"/>
      <c r="U1116" s="157"/>
      <c r="V1116" s="161"/>
      <c r="W1116" s="161"/>
      <c r="X1116" s="161"/>
    </row>
    <row r="1117" spans="2:24" s="155" customFormat="1" x14ac:dyDescent="0.2">
      <c r="B1117" s="156"/>
      <c r="C1117" s="156"/>
      <c r="D1117" s="156"/>
      <c r="E1117" s="157"/>
      <c r="F1117" s="157"/>
      <c r="G1117" s="157"/>
      <c r="J1117" s="158"/>
      <c r="K1117" s="159"/>
      <c r="L1117" s="160"/>
      <c r="P1117" s="157"/>
      <c r="Q1117" s="157"/>
      <c r="R1117" s="157"/>
      <c r="S1117" s="157"/>
      <c r="T1117" s="157"/>
      <c r="U1117" s="157"/>
      <c r="V1117" s="161"/>
      <c r="W1117" s="161"/>
      <c r="X1117" s="161"/>
    </row>
    <row r="1118" spans="2:24" s="155" customFormat="1" x14ac:dyDescent="0.2">
      <c r="B1118" s="156"/>
      <c r="C1118" s="156"/>
      <c r="D1118" s="156"/>
      <c r="E1118" s="157"/>
      <c r="F1118" s="157"/>
      <c r="G1118" s="157"/>
      <c r="J1118" s="158"/>
      <c r="K1118" s="159"/>
      <c r="L1118" s="160"/>
      <c r="P1118" s="157"/>
      <c r="Q1118" s="157"/>
      <c r="R1118" s="157"/>
      <c r="S1118" s="157"/>
      <c r="T1118" s="157"/>
      <c r="U1118" s="157"/>
      <c r="V1118" s="161"/>
      <c r="W1118" s="161"/>
      <c r="X1118" s="161"/>
    </row>
    <row r="1119" spans="2:24" s="155" customFormat="1" x14ac:dyDescent="0.2">
      <c r="B1119" s="156"/>
      <c r="C1119" s="156"/>
      <c r="D1119" s="156"/>
      <c r="E1119" s="157"/>
      <c r="F1119" s="157"/>
      <c r="G1119" s="157"/>
      <c r="J1119" s="158"/>
      <c r="K1119" s="159"/>
      <c r="L1119" s="160"/>
      <c r="P1119" s="157"/>
      <c r="Q1119" s="157"/>
      <c r="R1119" s="157"/>
      <c r="S1119" s="157"/>
      <c r="T1119" s="157"/>
      <c r="U1119" s="157"/>
      <c r="V1119" s="161"/>
      <c r="W1119" s="161"/>
      <c r="X1119" s="161"/>
    </row>
    <row r="1120" spans="2:24" s="155" customFormat="1" x14ac:dyDescent="0.2">
      <c r="B1120" s="156"/>
      <c r="C1120" s="156"/>
      <c r="D1120" s="156"/>
      <c r="E1120" s="157"/>
      <c r="F1120" s="157"/>
      <c r="G1120" s="157"/>
      <c r="J1120" s="158"/>
      <c r="K1120" s="159"/>
      <c r="L1120" s="160"/>
      <c r="P1120" s="157"/>
      <c r="Q1120" s="157"/>
      <c r="R1120" s="157"/>
      <c r="S1120" s="157"/>
      <c r="T1120" s="157"/>
      <c r="U1120" s="157"/>
      <c r="V1120" s="161"/>
      <c r="W1120" s="161"/>
      <c r="X1120" s="161"/>
    </row>
    <row r="1121" spans="2:24" s="155" customFormat="1" x14ac:dyDescent="0.2">
      <c r="B1121" s="156"/>
      <c r="C1121" s="156"/>
      <c r="D1121" s="156"/>
      <c r="E1121" s="157"/>
      <c r="F1121" s="157"/>
      <c r="G1121" s="157"/>
      <c r="J1121" s="158"/>
      <c r="K1121" s="159"/>
      <c r="L1121" s="160"/>
      <c r="P1121" s="157"/>
      <c r="Q1121" s="157"/>
      <c r="R1121" s="157"/>
      <c r="S1121" s="157"/>
      <c r="T1121" s="157"/>
      <c r="U1121" s="157"/>
      <c r="V1121" s="161"/>
      <c r="W1121" s="161"/>
      <c r="X1121" s="161"/>
    </row>
    <row r="1122" spans="2:24" s="155" customFormat="1" x14ac:dyDescent="0.2">
      <c r="B1122" s="156"/>
      <c r="C1122" s="156"/>
      <c r="D1122" s="156"/>
      <c r="E1122" s="157"/>
      <c r="F1122" s="157"/>
      <c r="G1122" s="157"/>
      <c r="J1122" s="158"/>
      <c r="K1122" s="159"/>
      <c r="L1122" s="160"/>
      <c r="P1122" s="157"/>
      <c r="Q1122" s="157"/>
      <c r="R1122" s="157"/>
      <c r="S1122" s="157"/>
      <c r="T1122" s="157"/>
      <c r="U1122" s="157"/>
      <c r="V1122" s="161"/>
      <c r="W1122" s="161"/>
      <c r="X1122" s="161"/>
    </row>
    <row r="1123" spans="2:24" s="155" customFormat="1" x14ac:dyDescent="0.2">
      <c r="B1123" s="156"/>
      <c r="C1123" s="156"/>
      <c r="D1123" s="156"/>
      <c r="E1123" s="157"/>
      <c r="F1123" s="157"/>
      <c r="G1123" s="157"/>
      <c r="J1123" s="158"/>
      <c r="K1123" s="159"/>
      <c r="L1123" s="160"/>
      <c r="P1123" s="157"/>
      <c r="Q1123" s="157"/>
      <c r="R1123" s="157"/>
      <c r="S1123" s="157"/>
      <c r="T1123" s="157"/>
      <c r="U1123" s="157"/>
      <c r="V1123" s="161"/>
      <c r="W1123" s="161"/>
      <c r="X1123" s="161"/>
    </row>
    <row r="1124" spans="2:24" s="155" customFormat="1" x14ac:dyDescent="0.2">
      <c r="B1124" s="156"/>
      <c r="C1124" s="156"/>
      <c r="D1124" s="156"/>
      <c r="E1124" s="157"/>
      <c r="F1124" s="157"/>
      <c r="G1124" s="157"/>
      <c r="J1124" s="158"/>
      <c r="K1124" s="159"/>
      <c r="L1124" s="160"/>
      <c r="P1124" s="157"/>
      <c r="Q1124" s="157"/>
      <c r="R1124" s="157"/>
      <c r="S1124" s="157"/>
      <c r="T1124" s="157"/>
      <c r="U1124" s="157"/>
      <c r="V1124" s="161"/>
      <c r="W1124" s="161"/>
      <c r="X1124" s="161"/>
    </row>
    <row r="1125" spans="2:24" s="155" customFormat="1" x14ac:dyDescent="0.2">
      <c r="B1125" s="156"/>
      <c r="C1125" s="156"/>
      <c r="D1125" s="156"/>
      <c r="E1125" s="157"/>
      <c r="F1125" s="157"/>
      <c r="G1125" s="157"/>
      <c r="J1125" s="158"/>
      <c r="K1125" s="159"/>
      <c r="L1125" s="160"/>
      <c r="P1125" s="157"/>
      <c r="Q1125" s="157"/>
      <c r="R1125" s="157"/>
      <c r="S1125" s="157"/>
      <c r="T1125" s="157"/>
      <c r="U1125" s="157"/>
      <c r="V1125" s="161"/>
      <c r="W1125" s="161"/>
      <c r="X1125" s="161"/>
    </row>
    <row r="1126" spans="2:24" s="155" customFormat="1" x14ac:dyDescent="0.2">
      <c r="B1126" s="156"/>
      <c r="C1126" s="156"/>
      <c r="D1126" s="156"/>
      <c r="E1126" s="157"/>
      <c r="F1126" s="157"/>
      <c r="G1126" s="157"/>
      <c r="J1126" s="158"/>
      <c r="K1126" s="159"/>
      <c r="L1126" s="160"/>
      <c r="P1126" s="157"/>
      <c r="Q1126" s="157"/>
      <c r="R1126" s="157"/>
      <c r="S1126" s="157"/>
      <c r="T1126" s="157"/>
      <c r="U1126" s="157"/>
      <c r="V1126" s="161"/>
      <c r="W1126" s="161"/>
      <c r="X1126" s="161"/>
    </row>
    <row r="1127" spans="2:24" s="155" customFormat="1" x14ac:dyDescent="0.2">
      <c r="B1127" s="156"/>
      <c r="C1127" s="156"/>
      <c r="D1127" s="156"/>
      <c r="E1127" s="157"/>
      <c r="F1127" s="157"/>
      <c r="G1127" s="157"/>
      <c r="J1127" s="158"/>
      <c r="K1127" s="159"/>
      <c r="L1127" s="160"/>
      <c r="P1127" s="157"/>
      <c r="Q1127" s="157"/>
      <c r="R1127" s="157"/>
      <c r="S1127" s="157"/>
      <c r="T1127" s="157"/>
      <c r="U1127" s="157"/>
      <c r="V1127" s="161"/>
      <c r="W1127" s="161"/>
      <c r="X1127" s="161"/>
    </row>
    <row r="1128" spans="2:24" s="155" customFormat="1" x14ac:dyDescent="0.2">
      <c r="B1128" s="156"/>
      <c r="C1128" s="156"/>
      <c r="D1128" s="156"/>
      <c r="E1128" s="157"/>
      <c r="F1128" s="157"/>
      <c r="G1128" s="157"/>
      <c r="J1128" s="158"/>
      <c r="K1128" s="159"/>
      <c r="L1128" s="160"/>
      <c r="P1128" s="157"/>
      <c r="Q1128" s="157"/>
      <c r="R1128" s="157"/>
      <c r="S1128" s="157"/>
      <c r="T1128" s="157"/>
      <c r="U1128" s="157"/>
      <c r="V1128" s="161"/>
      <c r="W1128" s="161"/>
      <c r="X1128" s="161"/>
    </row>
    <row r="1129" spans="2:24" s="155" customFormat="1" x14ac:dyDescent="0.2">
      <c r="B1129" s="156"/>
      <c r="C1129" s="156"/>
      <c r="D1129" s="156"/>
      <c r="E1129" s="157"/>
      <c r="F1129" s="157"/>
      <c r="G1129" s="157"/>
      <c r="J1129" s="158"/>
      <c r="K1129" s="159"/>
      <c r="L1129" s="160"/>
      <c r="P1129" s="157"/>
      <c r="Q1129" s="157"/>
      <c r="R1129" s="157"/>
      <c r="S1129" s="157"/>
      <c r="T1129" s="157"/>
      <c r="U1129" s="157"/>
      <c r="V1129" s="161"/>
      <c r="W1129" s="161"/>
      <c r="X1129" s="161"/>
    </row>
    <row r="1130" spans="2:24" s="155" customFormat="1" x14ac:dyDescent="0.2">
      <c r="B1130" s="156"/>
      <c r="C1130" s="156"/>
      <c r="D1130" s="156"/>
      <c r="E1130" s="157"/>
      <c r="F1130" s="157"/>
      <c r="G1130" s="157"/>
      <c r="J1130" s="158"/>
      <c r="K1130" s="159"/>
      <c r="L1130" s="160"/>
      <c r="P1130" s="157"/>
      <c r="Q1130" s="157"/>
      <c r="R1130" s="157"/>
      <c r="S1130" s="157"/>
      <c r="T1130" s="157"/>
      <c r="U1130" s="157"/>
      <c r="V1130" s="161"/>
      <c r="W1130" s="161"/>
      <c r="X1130" s="161"/>
    </row>
    <row r="1131" spans="2:24" s="155" customFormat="1" x14ac:dyDescent="0.2">
      <c r="B1131" s="156"/>
      <c r="C1131" s="156"/>
      <c r="D1131" s="156"/>
      <c r="E1131" s="157"/>
      <c r="F1131" s="157"/>
      <c r="G1131" s="157"/>
      <c r="J1131" s="158"/>
      <c r="K1131" s="159"/>
      <c r="L1131" s="160"/>
      <c r="P1131" s="157"/>
      <c r="Q1131" s="157"/>
      <c r="R1131" s="157"/>
      <c r="S1131" s="157"/>
      <c r="T1131" s="157"/>
      <c r="U1131" s="157"/>
      <c r="V1131" s="161"/>
      <c r="W1131" s="161"/>
      <c r="X1131" s="161"/>
    </row>
    <row r="1132" spans="2:24" s="155" customFormat="1" x14ac:dyDescent="0.2">
      <c r="B1132" s="156"/>
      <c r="C1132" s="156"/>
      <c r="D1132" s="156"/>
      <c r="E1132" s="157"/>
      <c r="F1132" s="157"/>
      <c r="G1132" s="157"/>
      <c r="J1132" s="158"/>
      <c r="K1132" s="159"/>
      <c r="L1132" s="160"/>
      <c r="P1132" s="157"/>
      <c r="Q1132" s="157"/>
      <c r="R1132" s="157"/>
      <c r="S1132" s="157"/>
      <c r="T1132" s="157"/>
      <c r="U1132" s="157"/>
      <c r="V1132" s="161"/>
      <c r="W1132" s="161"/>
      <c r="X1132" s="161"/>
    </row>
    <row r="1133" spans="2:24" s="155" customFormat="1" x14ac:dyDescent="0.2">
      <c r="B1133" s="156"/>
      <c r="C1133" s="156"/>
      <c r="D1133" s="156"/>
      <c r="E1133" s="157"/>
      <c r="F1133" s="157"/>
      <c r="G1133" s="157"/>
      <c r="J1133" s="158"/>
      <c r="K1133" s="159"/>
      <c r="L1133" s="160"/>
      <c r="P1133" s="157"/>
      <c r="Q1133" s="157"/>
      <c r="R1133" s="157"/>
      <c r="S1133" s="157"/>
      <c r="T1133" s="157"/>
      <c r="U1133" s="157"/>
      <c r="V1133" s="161"/>
      <c r="W1133" s="161"/>
      <c r="X1133" s="161"/>
    </row>
    <row r="1134" spans="2:24" s="155" customFormat="1" x14ac:dyDescent="0.2">
      <c r="B1134" s="156"/>
      <c r="C1134" s="156"/>
      <c r="D1134" s="156"/>
      <c r="E1134" s="157"/>
      <c r="F1134" s="157"/>
      <c r="G1134" s="157"/>
      <c r="J1134" s="158"/>
      <c r="K1134" s="159"/>
      <c r="L1134" s="160"/>
      <c r="P1134" s="157"/>
      <c r="Q1134" s="157"/>
      <c r="R1134" s="157"/>
      <c r="S1134" s="157"/>
      <c r="T1134" s="157"/>
      <c r="U1134" s="157"/>
      <c r="V1134" s="161"/>
      <c r="W1134" s="161"/>
      <c r="X1134" s="161"/>
    </row>
    <row r="1135" spans="2:24" s="155" customFormat="1" x14ac:dyDescent="0.2">
      <c r="B1135" s="156"/>
      <c r="C1135" s="156"/>
      <c r="D1135" s="156"/>
      <c r="E1135" s="157"/>
      <c r="F1135" s="157"/>
      <c r="G1135" s="157"/>
      <c r="J1135" s="158"/>
      <c r="K1135" s="159"/>
      <c r="L1135" s="160"/>
      <c r="P1135" s="157"/>
      <c r="Q1135" s="157"/>
      <c r="R1135" s="157"/>
      <c r="S1135" s="157"/>
      <c r="T1135" s="157"/>
      <c r="U1135" s="157"/>
      <c r="V1135" s="161"/>
      <c r="W1135" s="161"/>
      <c r="X1135" s="161"/>
    </row>
    <row r="1136" spans="2:24" s="155" customFormat="1" x14ac:dyDescent="0.2">
      <c r="B1136" s="156"/>
      <c r="C1136" s="156"/>
      <c r="D1136" s="156"/>
      <c r="E1136" s="157"/>
      <c r="F1136" s="157"/>
      <c r="G1136" s="157"/>
      <c r="J1136" s="158"/>
      <c r="K1136" s="159"/>
      <c r="L1136" s="160"/>
      <c r="P1136" s="157"/>
      <c r="Q1136" s="157"/>
      <c r="R1136" s="157"/>
      <c r="S1136" s="157"/>
      <c r="T1136" s="157"/>
      <c r="U1136" s="157"/>
      <c r="V1136" s="161"/>
      <c r="W1136" s="161"/>
      <c r="X1136" s="161"/>
    </row>
    <row r="1137" spans="2:24" s="155" customFormat="1" x14ac:dyDescent="0.2">
      <c r="B1137" s="156"/>
      <c r="C1137" s="156"/>
      <c r="D1137" s="156"/>
      <c r="E1137" s="157"/>
      <c r="F1137" s="157"/>
      <c r="G1137" s="157"/>
      <c r="J1137" s="158"/>
      <c r="K1137" s="159"/>
      <c r="L1137" s="160"/>
      <c r="P1137" s="157"/>
      <c r="Q1137" s="157"/>
      <c r="R1137" s="157"/>
      <c r="S1137" s="157"/>
      <c r="T1137" s="157"/>
      <c r="U1137" s="157"/>
      <c r="V1137" s="161"/>
      <c r="W1137" s="161"/>
      <c r="X1137" s="161"/>
    </row>
    <row r="1138" spans="2:24" s="155" customFormat="1" x14ac:dyDescent="0.2">
      <c r="B1138" s="156"/>
      <c r="C1138" s="156"/>
      <c r="D1138" s="156"/>
      <c r="E1138" s="157"/>
      <c r="F1138" s="157"/>
      <c r="G1138" s="157"/>
      <c r="J1138" s="158"/>
      <c r="K1138" s="159"/>
      <c r="L1138" s="160"/>
      <c r="P1138" s="157"/>
      <c r="Q1138" s="157"/>
      <c r="R1138" s="157"/>
      <c r="S1138" s="157"/>
      <c r="T1138" s="157"/>
      <c r="U1138" s="157"/>
      <c r="V1138" s="161"/>
      <c r="W1138" s="161"/>
      <c r="X1138" s="161"/>
    </row>
    <row r="1139" spans="2:24" s="155" customFormat="1" x14ac:dyDescent="0.2">
      <c r="B1139" s="156"/>
      <c r="C1139" s="156"/>
      <c r="D1139" s="156"/>
      <c r="E1139" s="157"/>
      <c r="F1139" s="157"/>
      <c r="G1139" s="157"/>
      <c r="J1139" s="158"/>
      <c r="K1139" s="159"/>
      <c r="L1139" s="160"/>
      <c r="P1139" s="157"/>
      <c r="Q1139" s="157"/>
      <c r="R1139" s="157"/>
      <c r="S1139" s="157"/>
      <c r="T1139" s="157"/>
      <c r="U1139" s="157"/>
      <c r="V1139" s="161"/>
      <c r="W1139" s="161"/>
      <c r="X1139" s="161"/>
    </row>
    <row r="1140" spans="2:24" s="155" customFormat="1" x14ac:dyDescent="0.2">
      <c r="B1140" s="156"/>
      <c r="C1140" s="156"/>
      <c r="D1140" s="156"/>
      <c r="E1140" s="157"/>
      <c r="F1140" s="157"/>
      <c r="G1140" s="157"/>
      <c r="J1140" s="158"/>
      <c r="K1140" s="159"/>
      <c r="L1140" s="160"/>
      <c r="P1140" s="157"/>
      <c r="Q1140" s="157"/>
      <c r="R1140" s="157"/>
      <c r="S1140" s="157"/>
      <c r="T1140" s="157"/>
      <c r="U1140" s="157"/>
      <c r="V1140" s="161"/>
      <c r="W1140" s="161"/>
      <c r="X1140" s="161"/>
    </row>
    <row r="1141" spans="2:24" s="155" customFormat="1" x14ac:dyDescent="0.2">
      <c r="B1141" s="156"/>
      <c r="C1141" s="156"/>
      <c r="D1141" s="156"/>
      <c r="E1141" s="157"/>
      <c r="F1141" s="157"/>
      <c r="G1141" s="157"/>
      <c r="J1141" s="158"/>
      <c r="K1141" s="159"/>
      <c r="L1141" s="160"/>
      <c r="P1141" s="157"/>
      <c r="Q1141" s="157"/>
      <c r="R1141" s="157"/>
      <c r="S1141" s="157"/>
      <c r="T1141" s="157"/>
      <c r="U1141" s="157"/>
      <c r="V1141" s="161"/>
      <c r="W1141" s="161"/>
      <c r="X1141" s="161"/>
    </row>
    <row r="1142" spans="2:24" s="155" customFormat="1" x14ac:dyDescent="0.2">
      <c r="B1142" s="156"/>
      <c r="C1142" s="156"/>
      <c r="D1142" s="156"/>
      <c r="E1142" s="157"/>
      <c r="F1142" s="157"/>
      <c r="G1142" s="157"/>
      <c r="J1142" s="158"/>
      <c r="K1142" s="159"/>
      <c r="L1142" s="160"/>
      <c r="P1142" s="157"/>
      <c r="Q1142" s="157"/>
      <c r="R1142" s="157"/>
      <c r="S1142" s="157"/>
      <c r="T1142" s="157"/>
      <c r="U1142" s="157"/>
      <c r="V1142" s="161"/>
      <c r="W1142" s="161"/>
      <c r="X1142" s="161"/>
    </row>
    <row r="1143" spans="2:24" s="155" customFormat="1" x14ac:dyDescent="0.2">
      <c r="B1143" s="156"/>
      <c r="C1143" s="156"/>
      <c r="D1143" s="156"/>
      <c r="E1143" s="157"/>
      <c r="F1143" s="157"/>
      <c r="G1143" s="157"/>
      <c r="J1143" s="158"/>
      <c r="K1143" s="159"/>
      <c r="L1143" s="160"/>
      <c r="P1143" s="157"/>
      <c r="Q1143" s="157"/>
      <c r="R1143" s="157"/>
      <c r="S1143" s="157"/>
      <c r="T1143" s="157"/>
      <c r="U1143" s="157"/>
      <c r="V1143" s="161"/>
      <c r="W1143" s="161"/>
      <c r="X1143" s="161"/>
    </row>
    <row r="1144" spans="2:24" s="155" customFormat="1" x14ac:dyDescent="0.2">
      <c r="B1144" s="156"/>
      <c r="C1144" s="156"/>
      <c r="D1144" s="156"/>
      <c r="E1144" s="157"/>
      <c r="F1144" s="157"/>
      <c r="G1144" s="157"/>
      <c r="J1144" s="158"/>
      <c r="K1144" s="159"/>
      <c r="L1144" s="160"/>
      <c r="P1144" s="157"/>
      <c r="Q1144" s="157"/>
      <c r="R1144" s="157"/>
      <c r="S1144" s="157"/>
      <c r="T1144" s="157"/>
      <c r="U1144" s="157"/>
      <c r="V1144" s="161"/>
      <c r="W1144" s="161"/>
      <c r="X1144" s="161"/>
    </row>
    <row r="1145" spans="2:24" s="155" customFormat="1" x14ac:dyDescent="0.2">
      <c r="B1145" s="156"/>
      <c r="C1145" s="156"/>
      <c r="D1145" s="156"/>
      <c r="E1145" s="157"/>
      <c r="F1145" s="157"/>
      <c r="G1145" s="157"/>
      <c r="J1145" s="158"/>
      <c r="K1145" s="159"/>
      <c r="L1145" s="160"/>
      <c r="P1145" s="157"/>
      <c r="Q1145" s="157"/>
      <c r="R1145" s="157"/>
      <c r="S1145" s="157"/>
      <c r="T1145" s="157"/>
      <c r="U1145" s="157"/>
      <c r="V1145" s="161"/>
      <c r="W1145" s="161"/>
      <c r="X1145" s="161"/>
    </row>
    <row r="1146" spans="2:24" s="155" customFormat="1" x14ac:dyDescent="0.2">
      <c r="B1146" s="156"/>
      <c r="C1146" s="156"/>
      <c r="D1146" s="156"/>
      <c r="E1146" s="157"/>
      <c r="F1146" s="157"/>
      <c r="G1146" s="157"/>
      <c r="J1146" s="158"/>
      <c r="K1146" s="159"/>
      <c r="L1146" s="160"/>
      <c r="P1146" s="157"/>
      <c r="Q1146" s="157"/>
      <c r="R1146" s="157"/>
      <c r="S1146" s="157"/>
      <c r="T1146" s="157"/>
      <c r="U1146" s="157"/>
      <c r="V1146" s="161"/>
      <c r="W1146" s="161"/>
      <c r="X1146" s="161"/>
    </row>
    <row r="1147" spans="2:24" s="155" customFormat="1" x14ac:dyDescent="0.2">
      <c r="B1147" s="156"/>
      <c r="C1147" s="156"/>
      <c r="D1147" s="156"/>
      <c r="E1147" s="157"/>
      <c r="F1147" s="157"/>
      <c r="G1147" s="157"/>
      <c r="J1147" s="158"/>
      <c r="K1147" s="159"/>
      <c r="L1147" s="160"/>
      <c r="P1147" s="157"/>
      <c r="Q1147" s="157"/>
      <c r="R1147" s="157"/>
      <c r="S1147" s="157"/>
      <c r="T1147" s="157"/>
      <c r="U1147" s="157"/>
      <c r="V1147" s="161"/>
      <c r="W1147" s="161"/>
      <c r="X1147" s="161"/>
    </row>
    <row r="1148" spans="2:24" s="155" customFormat="1" x14ac:dyDescent="0.2">
      <c r="B1148" s="156"/>
      <c r="C1148" s="156"/>
      <c r="D1148" s="156"/>
      <c r="E1148" s="157"/>
      <c r="F1148" s="157"/>
      <c r="G1148" s="157"/>
      <c r="J1148" s="158"/>
      <c r="K1148" s="159"/>
      <c r="L1148" s="160"/>
      <c r="P1148" s="157"/>
      <c r="Q1148" s="157"/>
      <c r="R1148" s="157"/>
      <c r="S1148" s="157"/>
      <c r="T1148" s="157"/>
      <c r="U1148" s="157"/>
      <c r="V1148" s="161"/>
      <c r="W1148" s="161"/>
      <c r="X1148" s="161"/>
    </row>
    <row r="1149" spans="2:24" s="155" customFormat="1" x14ac:dyDescent="0.2">
      <c r="B1149" s="156"/>
      <c r="C1149" s="156"/>
      <c r="D1149" s="156"/>
      <c r="E1149" s="157"/>
      <c r="F1149" s="157"/>
      <c r="G1149" s="157"/>
      <c r="J1149" s="158"/>
      <c r="K1149" s="159"/>
      <c r="L1149" s="160"/>
      <c r="P1149" s="157"/>
      <c r="Q1149" s="157"/>
      <c r="R1149" s="157"/>
      <c r="S1149" s="157"/>
      <c r="T1149" s="157"/>
      <c r="U1149" s="157"/>
      <c r="V1149" s="161"/>
      <c r="W1149" s="161"/>
      <c r="X1149" s="161"/>
    </row>
    <row r="1150" spans="2:24" s="155" customFormat="1" x14ac:dyDescent="0.2">
      <c r="B1150" s="156"/>
      <c r="C1150" s="156"/>
      <c r="D1150" s="156"/>
      <c r="E1150" s="157"/>
      <c r="F1150" s="157"/>
      <c r="G1150" s="157"/>
      <c r="J1150" s="158"/>
      <c r="K1150" s="159"/>
      <c r="L1150" s="160"/>
      <c r="P1150" s="157"/>
      <c r="Q1150" s="157"/>
      <c r="R1150" s="157"/>
      <c r="S1150" s="157"/>
      <c r="T1150" s="157"/>
      <c r="U1150" s="157"/>
      <c r="V1150" s="161"/>
      <c r="W1150" s="161"/>
      <c r="X1150" s="161"/>
    </row>
    <row r="1151" spans="2:24" s="155" customFormat="1" x14ac:dyDescent="0.2">
      <c r="B1151" s="156"/>
      <c r="C1151" s="156"/>
      <c r="D1151" s="156"/>
      <c r="E1151" s="157"/>
      <c r="F1151" s="157"/>
      <c r="G1151" s="157"/>
      <c r="J1151" s="158"/>
      <c r="K1151" s="159"/>
      <c r="L1151" s="160"/>
      <c r="P1151" s="157"/>
      <c r="Q1151" s="157"/>
      <c r="R1151" s="157"/>
      <c r="S1151" s="157"/>
      <c r="T1151" s="157"/>
      <c r="U1151" s="157"/>
      <c r="V1151" s="161"/>
      <c r="W1151" s="161"/>
      <c r="X1151" s="161"/>
    </row>
    <row r="1152" spans="2:24" s="155" customFormat="1" x14ac:dyDescent="0.2">
      <c r="B1152" s="156"/>
      <c r="C1152" s="156"/>
      <c r="D1152" s="156"/>
      <c r="E1152" s="157"/>
      <c r="F1152" s="157"/>
      <c r="G1152" s="157"/>
      <c r="J1152" s="158"/>
      <c r="K1152" s="159"/>
      <c r="L1152" s="160"/>
      <c r="P1152" s="157"/>
      <c r="Q1152" s="157"/>
      <c r="R1152" s="157"/>
      <c r="S1152" s="157"/>
      <c r="T1152" s="157"/>
      <c r="U1152" s="157"/>
      <c r="V1152" s="161"/>
      <c r="W1152" s="161"/>
      <c r="X1152" s="161"/>
    </row>
    <row r="1153" spans="2:24" s="155" customFormat="1" x14ac:dyDescent="0.2">
      <c r="B1153" s="156"/>
      <c r="C1153" s="156"/>
      <c r="D1153" s="156"/>
      <c r="E1153" s="157"/>
      <c r="F1153" s="157"/>
      <c r="G1153" s="157"/>
      <c r="J1153" s="158"/>
      <c r="K1153" s="159"/>
      <c r="L1153" s="160"/>
      <c r="P1153" s="157"/>
      <c r="Q1153" s="157"/>
      <c r="R1153" s="157"/>
      <c r="S1153" s="157"/>
      <c r="T1153" s="157"/>
      <c r="U1153" s="157"/>
      <c r="V1153" s="161"/>
      <c r="W1153" s="161"/>
      <c r="X1153" s="161"/>
    </row>
    <row r="1154" spans="2:24" s="155" customFormat="1" x14ac:dyDescent="0.2">
      <c r="B1154" s="156"/>
      <c r="C1154" s="156"/>
      <c r="D1154" s="156"/>
      <c r="E1154" s="157"/>
      <c r="F1154" s="157"/>
      <c r="G1154" s="157"/>
      <c r="J1154" s="158"/>
      <c r="K1154" s="159"/>
      <c r="L1154" s="160"/>
      <c r="P1154" s="157"/>
      <c r="Q1154" s="157"/>
      <c r="R1154" s="157"/>
      <c r="S1154" s="157"/>
      <c r="T1154" s="157"/>
      <c r="U1154" s="157"/>
      <c r="V1154" s="161"/>
      <c r="W1154" s="161"/>
      <c r="X1154" s="161"/>
    </row>
    <row r="1155" spans="2:24" s="155" customFormat="1" x14ac:dyDescent="0.2">
      <c r="B1155" s="156"/>
      <c r="C1155" s="156"/>
      <c r="D1155" s="156"/>
      <c r="E1155" s="157"/>
      <c r="F1155" s="157"/>
      <c r="G1155" s="157"/>
      <c r="J1155" s="158"/>
      <c r="K1155" s="159"/>
      <c r="L1155" s="160"/>
      <c r="P1155" s="157"/>
      <c r="Q1155" s="157"/>
      <c r="R1155" s="157"/>
      <c r="S1155" s="157"/>
      <c r="T1155" s="157"/>
      <c r="U1155" s="157"/>
      <c r="V1155" s="161"/>
      <c r="W1155" s="161"/>
      <c r="X1155" s="161"/>
    </row>
    <row r="1156" spans="2:24" s="155" customFormat="1" x14ac:dyDescent="0.2">
      <c r="B1156" s="156"/>
      <c r="C1156" s="156"/>
      <c r="D1156" s="156"/>
      <c r="E1156" s="157"/>
      <c r="F1156" s="157"/>
      <c r="G1156" s="157"/>
      <c r="J1156" s="158"/>
      <c r="K1156" s="159"/>
      <c r="L1156" s="160"/>
      <c r="P1156" s="157"/>
      <c r="Q1156" s="157"/>
      <c r="R1156" s="157"/>
      <c r="S1156" s="157"/>
      <c r="T1156" s="157"/>
      <c r="U1156" s="157"/>
      <c r="V1156" s="161"/>
      <c r="W1156" s="161"/>
      <c r="X1156" s="161"/>
    </row>
    <row r="1157" spans="2:24" s="155" customFormat="1" x14ac:dyDescent="0.2">
      <c r="B1157" s="156"/>
      <c r="C1157" s="156"/>
      <c r="D1157" s="156"/>
      <c r="E1157" s="157"/>
      <c r="F1157" s="157"/>
      <c r="G1157" s="157"/>
      <c r="J1157" s="158"/>
      <c r="K1157" s="159"/>
      <c r="L1157" s="160"/>
      <c r="P1157" s="157"/>
      <c r="Q1157" s="157"/>
      <c r="R1157" s="157"/>
      <c r="S1157" s="157"/>
      <c r="T1157" s="157"/>
      <c r="U1157" s="157"/>
      <c r="V1157" s="161"/>
      <c r="W1157" s="161"/>
      <c r="X1157" s="161"/>
    </row>
    <row r="1158" spans="2:24" s="155" customFormat="1" x14ac:dyDescent="0.2">
      <c r="B1158" s="156"/>
      <c r="C1158" s="156"/>
      <c r="D1158" s="156"/>
      <c r="E1158" s="157"/>
      <c r="F1158" s="157"/>
      <c r="G1158" s="157"/>
      <c r="J1158" s="158"/>
      <c r="K1158" s="159"/>
      <c r="L1158" s="160"/>
      <c r="P1158" s="157"/>
      <c r="Q1158" s="157"/>
      <c r="R1158" s="157"/>
      <c r="S1158" s="157"/>
      <c r="T1158" s="157"/>
      <c r="U1158" s="157"/>
      <c r="V1158" s="161"/>
      <c r="W1158" s="161"/>
      <c r="X1158" s="161"/>
    </row>
    <row r="1159" spans="2:24" s="155" customFormat="1" x14ac:dyDescent="0.2">
      <c r="B1159" s="156"/>
      <c r="C1159" s="156"/>
      <c r="D1159" s="156"/>
      <c r="E1159" s="157"/>
      <c r="F1159" s="157"/>
      <c r="G1159" s="157"/>
      <c r="J1159" s="158"/>
      <c r="K1159" s="159"/>
      <c r="L1159" s="160"/>
      <c r="P1159" s="157"/>
      <c r="Q1159" s="157"/>
      <c r="R1159" s="157"/>
      <c r="S1159" s="157"/>
      <c r="T1159" s="157"/>
      <c r="U1159" s="157"/>
      <c r="V1159" s="161"/>
      <c r="W1159" s="161"/>
      <c r="X1159" s="161"/>
    </row>
    <row r="1160" spans="2:24" s="155" customFormat="1" x14ac:dyDescent="0.2">
      <c r="B1160" s="156"/>
      <c r="C1160" s="156"/>
      <c r="D1160" s="156"/>
      <c r="E1160" s="157"/>
      <c r="F1160" s="157"/>
      <c r="G1160" s="157"/>
      <c r="J1160" s="158"/>
      <c r="K1160" s="159"/>
      <c r="L1160" s="160"/>
      <c r="P1160" s="157"/>
      <c r="Q1160" s="157"/>
      <c r="R1160" s="157"/>
      <c r="S1160" s="157"/>
      <c r="T1160" s="157"/>
      <c r="U1160" s="157"/>
      <c r="V1160" s="161"/>
      <c r="W1160" s="161"/>
      <c r="X1160" s="161"/>
    </row>
    <row r="1161" spans="2:24" s="155" customFormat="1" x14ac:dyDescent="0.2">
      <c r="B1161" s="156"/>
      <c r="C1161" s="156"/>
      <c r="D1161" s="156"/>
      <c r="E1161" s="157"/>
      <c r="F1161" s="157"/>
      <c r="G1161" s="157"/>
      <c r="J1161" s="158"/>
      <c r="K1161" s="159"/>
      <c r="L1161" s="160"/>
      <c r="P1161" s="157"/>
      <c r="Q1161" s="157"/>
      <c r="R1161" s="157"/>
      <c r="S1161" s="157"/>
      <c r="T1161" s="157"/>
      <c r="U1161" s="157"/>
      <c r="V1161" s="161"/>
      <c r="W1161" s="161"/>
      <c r="X1161" s="161"/>
    </row>
    <row r="1162" spans="2:24" s="155" customFormat="1" x14ac:dyDescent="0.2">
      <c r="B1162" s="156"/>
      <c r="C1162" s="156"/>
      <c r="D1162" s="156"/>
      <c r="E1162" s="157"/>
      <c r="F1162" s="157"/>
      <c r="G1162" s="157"/>
      <c r="J1162" s="158"/>
      <c r="K1162" s="159"/>
      <c r="L1162" s="160"/>
      <c r="P1162" s="157"/>
      <c r="Q1162" s="157"/>
      <c r="R1162" s="157"/>
      <c r="S1162" s="157"/>
      <c r="T1162" s="157"/>
      <c r="U1162" s="157"/>
      <c r="V1162" s="161"/>
      <c r="W1162" s="161"/>
      <c r="X1162" s="161"/>
    </row>
    <row r="1163" spans="2:24" s="155" customFormat="1" x14ac:dyDescent="0.2">
      <c r="B1163" s="156"/>
      <c r="C1163" s="156"/>
      <c r="D1163" s="156"/>
      <c r="E1163" s="157"/>
      <c r="F1163" s="157"/>
      <c r="G1163" s="157"/>
      <c r="J1163" s="158"/>
      <c r="K1163" s="159"/>
      <c r="L1163" s="160"/>
      <c r="P1163" s="157"/>
      <c r="Q1163" s="157"/>
      <c r="R1163" s="157"/>
      <c r="S1163" s="157"/>
      <c r="T1163" s="157"/>
      <c r="U1163" s="157"/>
      <c r="V1163" s="161"/>
      <c r="W1163" s="161"/>
      <c r="X1163" s="161"/>
    </row>
    <row r="1164" spans="2:24" s="155" customFormat="1" x14ac:dyDescent="0.2">
      <c r="B1164" s="156"/>
      <c r="C1164" s="156"/>
      <c r="D1164" s="156"/>
      <c r="E1164" s="157"/>
      <c r="F1164" s="157"/>
      <c r="G1164" s="157"/>
      <c r="J1164" s="158"/>
      <c r="K1164" s="159"/>
      <c r="L1164" s="160"/>
      <c r="P1164" s="157"/>
      <c r="Q1164" s="157"/>
      <c r="R1164" s="157"/>
      <c r="S1164" s="157"/>
      <c r="T1164" s="157"/>
      <c r="U1164" s="157"/>
      <c r="V1164" s="161"/>
      <c r="W1164" s="161"/>
      <c r="X1164" s="161"/>
    </row>
    <row r="1165" spans="2:24" s="155" customFormat="1" x14ac:dyDescent="0.2">
      <c r="B1165" s="156"/>
      <c r="C1165" s="156"/>
      <c r="D1165" s="156"/>
      <c r="E1165" s="157"/>
      <c r="F1165" s="157"/>
      <c r="G1165" s="157"/>
      <c r="J1165" s="158"/>
      <c r="K1165" s="159"/>
      <c r="L1165" s="160"/>
      <c r="P1165" s="157"/>
      <c r="Q1165" s="157"/>
      <c r="R1165" s="157"/>
      <c r="S1165" s="157"/>
      <c r="T1165" s="157"/>
      <c r="U1165" s="157"/>
      <c r="V1165" s="161"/>
      <c r="W1165" s="161"/>
      <c r="X1165" s="161"/>
    </row>
    <row r="1166" spans="2:24" s="155" customFormat="1" x14ac:dyDescent="0.2">
      <c r="B1166" s="156"/>
      <c r="C1166" s="156"/>
      <c r="D1166" s="156"/>
      <c r="E1166" s="157"/>
      <c r="F1166" s="157"/>
      <c r="G1166" s="157"/>
      <c r="J1166" s="158"/>
      <c r="K1166" s="159"/>
      <c r="L1166" s="160"/>
      <c r="P1166" s="157"/>
      <c r="Q1166" s="157"/>
      <c r="R1166" s="157"/>
      <c r="S1166" s="157"/>
      <c r="T1166" s="157"/>
      <c r="U1166" s="157"/>
      <c r="V1166" s="161"/>
      <c r="W1166" s="161"/>
      <c r="X1166" s="161"/>
    </row>
    <row r="1167" spans="2:24" s="155" customFormat="1" x14ac:dyDescent="0.2">
      <c r="B1167" s="156"/>
      <c r="C1167" s="156"/>
      <c r="D1167" s="156"/>
      <c r="E1167" s="157"/>
      <c r="F1167" s="157"/>
      <c r="G1167" s="157"/>
      <c r="J1167" s="158"/>
      <c r="K1167" s="159"/>
      <c r="L1167" s="160"/>
      <c r="P1167" s="157"/>
      <c r="Q1167" s="157"/>
      <c r="R1167" s="157"/>
      <c r="S1167" s="157"/>
      <c r="T1167" s="157"/>
      <c r="U1167" s="157"/>
      <c r="V1167" s="161"/>
      <c r="W1167" s="161"/>
      <c r="X1167" s="161"/>
    </row>
    <row r="1168" spans="2:24" s="155" customFormat="1" x14ac:dyDescent="0.2">
      <c r="B1168" s="156"/>
      <c r="C1168" s="156"/>
      <c r="D1168" s="156"/>
      <c r="E1168" s="157"/>
      <c r="F1168" s="157"/>
      <c r="G1168" s="157"/>
      <c r="J1168" s="158"/>
      <c r="K1168" s="159"/>
      <c r="L1168" s="160"/>
      <c r="P1168" s="157"/>
      <c r="Q1168" s="157"/>
      <c r="R1168" s="157"/>
      <c r="S1168" s="157"/>
      <c r="T1168" s="157"/>
      <c r="U1168" s="157"/>
      <c r="V1168" s="161"/>
      <c r="W1168" s="161"/>
      <c r="X1168" s="161"/>
    </row>
    <row r="1169" spans="2:24" s="155" customFormat="1" x14ac:dyDescent="0.2">
      <c r="B1169" s="156"/>
      <c r="C1169" s="156"/>
      <c r="D1169" s="156"/>
      <c r="E1169" s="157"/>
      <c r="F1169" s="157"/>
      <c r="G1169" s="157"/>
      <c r="J1169" s="158"/>
      <c r="K1169" s="159"/>
      <c r="L1169" s="160"/>
      <c r="P1169" s="157"/>
      <c r="Q1169" s="157"/>
      <c r="R1169" s="157"/>
      <c r="S1169" s="157"/>
      <c r="T1169" s="157"/>
      <c r="U1169" s="157"/>
      <c r="V1169" s="161"/>
      <c r="W1169" s="161"/>
      <c r="X1169" s="161"/>
    </row>
    <row r="1170" spans="2:24" s="155" customFormat="1" x14ac:dyDescent="0.2">
      <c r="B1170" s="156"/>
      <c r="C1170" s="156"/>
      <c r="D1170" s="156"/>
      <c r="E1170" s="157"/>
      <c r="F1170" s="157"/>
      <c r="G1170" s="157"/>
      <c r="J1170" s="158"/>
      <c r="K1170" s="159"/>
      <c r="L1170" s="160"/>
      <c r="P1170" s="157"/>
      <c r="Q1170" s="157"/>
      <c r="R1170" s="157"/>
      <c r="S1170" s="157"/>
      <c r="T1170" s="157"/>
      <c r="U1170" s="157"/>
      <c r="V1170" s="161"/>
      <c r="W1170" s="161"/>
      <c r="X1170" s="161"/>
    </row>
    <row r="1171" spans="2:24" s="155" customFormat="1" x14ac:dyDescent="0.2">
      <c r="B1171" s="156"/>
      <c r="C1171" s="156"/>
      <c r="D1171" s="156"/>
      <c r="E1171" s="157"/>
      <c r="F1171" s="157"/>
      <c r="G1171" s="157"/>
      <c r="J1171" s="158"/>
      <c r="K1171" s="159"/>
      <c r="L1171" s="160"/>
      <c r="P1171" s="157"/>
      <c r="Q1171" s="157"/>
      <c r="R1171" s="157"/>
      <c r="S1171" s="157"/>
      <c r="T1171" s="157"/>
      <c r="U1171" s="157"/>
      <c r="V1171" s="161"/>
      <c r="W1171" s="161"/>
      <c r="X1171" s="161"/>
    </row>
    <row r="1172" spans="2:24" s="155" customFormat="1" x14ac:dyDescent="0.2">
      <c r="B1172" s="156"/>
      <c r="C1172" s="156"/>
      <c r="D1172" s="156"/>
      <c r="E1172" s="157"/>
      <c r="F1172" s="157"/>
      <c r="G1172" s="157"/>
      <c r="J1172" s="158"/>
      <c r="K1172" s="159"/>
      <c r="L1172" s="160"/>
      <c r="P1172" s="157"/>
      <c r="Q1172" s="157"/>
      <c r="R1172" s="157"/>
      <c r="S1172" s="157"/>
      <c r="T1172" s="157"/>
      <c r="U1172" s="157"/>
      <c r="V1172" s="161"/>
      <c r="W1172" s="161"/>
      <c r="X1172" s="161"/>
    </row>
    <row r="1173" spans="2:24" s="155" customFormat="1" x14ac:dyDescent="0.2">
      <c r="B1173" s="156"/>
      <c r="C1173" s="156"/>
      <c r="D1173" s="156"/>
      <c r="E1173" s="157"/>
      <c r="F1173" s="157"/>
      <c r="G1173" s="157"/>
      <c r="J1173" s="158"/>
      <c r="K1173" s="159"/>
      <c r="L1173" s="160"/>
      <c r="P1173" s="157"/>
      <c r="Q1173" s="157"/>
      <c r="R1173" s="157"/>
      <c r="S1173" s="157"/>
      <c r="T1173" s="157"/>
      <c r="U1173" s="157"/>
      <c r="V1173" s="161"/>
      <c r="W1173" s="161"/>
      <c r="X1173" s="161"/>
    </row>
    <row r="1174" spans="2:24" s="155" customFormat="1" x14ac:dyDescent="0.2">
      <c r="B1174" s="156"/>
      <c r="C1174" s="156"/>
      <c r="D1174" s="156"/>
      <c r="E1174" s="157"/>
      <c r="F1174" s="157"/>
      <c r="G1174" s="157"/>
      <c r="J1174" s="158"/>
      <c r="K1174" s="159"/>
      <c r="L1174" s="160"/>
      <c r="P1174" s="157"/>
      <c r="Q1174" s="157"/>
      <c r="R1174" s="157"/>
      <c r="S1174" s="157"/>
      <c r="T1174" s="157"/>
      <c r="U1174" s="157"/>
      <c r="V1174" s="161"/>
      <c r="W1174" s="161"/>
      <c r="X1174" s="161"/>
    </row>
    <row r="1175" spans="2:24" s="155" customFormat="1" x14ac:dyDescent="0.2">
      <c r="B1175" s="156"/>
      <c r="C1175" s="156"/>
      <c r="D1175" s="156"/>
      <c r="E1175" s="157"/>
      <c r="F1175" s="157"/>
      <c r="G1175" s="157"/>
      <c r="J1175" s="158"/>
      <c r="K1175" s="159"/>
      <c r="L1175" s="160"/>
      <c r="P1175" s="157"/>
      <c r="Q1175" s="157"/>
      <c r="R1175" s="157"/>
      <c r="S1175" s="157"/>
      <c r="T1175" s="157"/>
      <c r="U1175" s="157"/>
      <c r="V1175" s="161"/>
      <c r="W1175" s="161"/>
      <c r="X1175" s="161"/>
    </row>
    <row r="1176" spans="2:24" s="155" customFormat="1" x14ac:dyDescent="0.2">
      <c r="B1176" s="156"/>
      <c r="C1176" s="156"/>
      <c r="D1176" s="156"/>
      <c r="E1176" s="157"/>
      <c r="F1176" s="157"/>
      <c r="G1176" s="157"/>
      <c r="J1176" s="158"/>
      <c r="K1176" s="159"/>
      <c r="L1176" s="160"/>
      <c r="P1176" s="157"/>
      <c r="Q1176" s="157"/>
      <c r="R1176" s="157"/>
      <c r="S1176" s="157"/>
      <c r="T1176" s="157"/>
      <c r="U1176" s="157"/>
      <c r="V1176" s="161"/>
      <c r="W1176" s="161"/>
      <c r="X1176" s="161"/>
    </row>
    <row r="1177" spans="2:24" s="155" customFormat="1" x14ac:dyDescent="0.2">
      <c r="B1177" s="156"/>
      <c r="C1177" s="156"/>
      <c r="D1177" s="156"/>
      <c r="E1177" s="157"/>
      <c r="F1177" s="157"/>
      <c r="G1177" s="157"/>
      <c r="J1177" s="158"/>
      <c r="K1177" s="159"/>
      <c r="L1177" s="160"/>
      <c r="P1177" s="157"/>
      <c r="Q1177" s="157"/>
      <c r="R1177" s="157"/>
      <c r="S1177" s="157"/>
      <c r="T1177" s="157"/>
      <c r="U1177" s="157"/>
      <c r="V1177" s="161"/>
      <c r="W1177" s="161"/>
      <c r="X1177" s="161"/>
    </row>
    <row r="1178" spans="2:24" s="155" customFormat="1" x14ac:dyDescent="0.2">
      <c r="B1178" s="156"/>
      <c r="C1178" s="156"/>
      <c r="D1178" s="156"/>
      <c r="E1178" s="157"/>
      <c r="F1178" s="157"/>
      <c r="G1178" s="157"/>
      <c r="J1178" s="158"/>
      <c r="K1178" s="159"/>
      <c r="L1178" s="160"/>
      <c r="P1178" s="157"/>
      <c r="Q1178" s="157"/>
      <c r="R1178" s="157"/>
      <c r="S1178" s="157"/>
      <c r="T1178" s="157"/>
      <c r="U1178" s="157"/>
      <c r="V1178" s="161"/>
      <c r="W1178" s="161"/>
      <c r="X1178" s="161"/>
    </row>
    <row r="1179" spans="2:24" s="155" customFormat="1" x14ac:dyDescent="0.2">
      <c r="B1179" s="156"/>
      <c r="C1179" s="156"/>
      <c r="D1179" s="156"/>
      <c r="E1179" s="157"/>
      <c r="F1179" s="157"/>
      <c r="G1179" s="157"/>
      <c r="J1179" s="158"/>
      <c r="K1179" s="159"/>
      <c r="L1179" s="160"/>
      <c r="P1179" s="157"/>
      <c r="Q1179" s="157"/>
      <c r="R1179" s="157"/>
      <c r="S1179" s="157"/>
      <c r="T1179" s="157"/>
      <c r="U1179" s="157"/>
      <c r="V1179" s="161"/>
      <c r="W1179" s="161"/>
      <c r="X1179" s="161"/>
    </row>
    <row r="1180" spans="2:24" s="155" customFormat="1" x14ac:dyDescent="0.2">
      <c r="B1180" s="156"/>
      <c r="C1180" s="156"/>
      <c r="D1180" s="156"/>
      <c r="E1180" s="157"/>
      <c r="F1180" s="157"/>
      <c r="G1180" s="157"/>
      <c r="J1180" s="158"/>
      <c r="K1180" s="159"/>
      <c r="L1180" s="160"/>
      <c r="P1180" s="157"/>
      <c r="Q1180" s="157"/>
      <c r="R1180" s="157"/>
      <c r="S1180" s="157"/>
      <c r="T1180" s="157"/>
      <c r="U1180" s="157"/>
      <c r="V1180" s="161"/>
      <c r="W1180" s="161"/>
      <c r="X1180" s="161"/>
    </row>
    <row r="1181" spans="2:24" s="155" customFormat="1" x14ac:dyDescent="0.2">
      <c r="B1181" s="156"/>
      <c r="C1181" s="156"/>
      <c r="D1181" s="156"/>
      <c r="E1181" s="157"/>
      <c r="F1181" s="157"/>
      <c r="G1181" s="157"/>
      <c r="J1181" s="158"/>
      <c r="K1181" s="159"/>
      <c r="L1181" s="160"/>
      <c r="P1181" s="157"/>
      <c r="Q1181" s="157"/>
      <c r="R1181" s="157"/>
      <c r="S1181" s="157"/>
      <c r="T1181" s="157"/>
      <c r="U1181" s="157"/>
      <c r="V1181" s="161"/>
      <c r="W1181" s="161"/>
      <c r="X1181" s="161"/>
    </row>
    <row r="1182" spans="2:24" s="155" customFormat="1" x14ac:dyDescent="0.2">
      <c r="B1182" s="156"/>
      <c r="C1182" s="156"/>
      <c r="D1182" s="156"/>
      <c r="E1182" s="157"/>
      <c r="F1182" s="157"/>
      <c r="G1182" s="157"/>
      <c r="J1182" s="158"/>
      <c r="K1182" s="159"/>
      <c r="L1182" s="160"/>
      <c r="P1182" s="157"/>
      <c r="Q1182" s="157"/>
      <c r="R1182" s="157"/>
      <c r="S1182" s="157"/>
      <c r="T1182" s="157"/>
      <c r="U1182" s="157"/>
      <c r="V1182" s="161"/>
      <c r="W1182" s="161"/>
      <c r="X1182" s="161"/>
    </row>
    <row r="1183" spans="2:24" s="155" customFormat="1" x14ac:dyDescent="0.2">
      <c r="B1183" s="156"/>
      <c r="C1183" s="156"/>
      <c r="D1183" s="156"/>
      <c r="E1183" s="157"/>
      <c r="F1183" s="157"/>
      <c r="G1183" s="157"/>
      <c r="J1183" s="158"/>
      <c r="K1183" s="159"/>
      <c r="L1183" s="160"/>
      <c r="P1183" s="157"/>
      <c r="Q1183" s="157"/>
      <c r="R1183" s="157"/>
      <c r="S1183" s="157"/>
      <c r="T1183" s="157"/>
      <c r="U1183" s="157"/>
      <c r="V1183" s="161"/>
      <c r="W1183" s="161"/>
      <c r="X1183" s="161"/>
    </row>
    <row r="1184" spans="2:24" s="155" customFormat="1" x14ac:dyDescent="0.2">
      <c r="B1184" s="156"/>
      <c r="C1184" s="156"/>
      <c r="D1184" s="156"/>
      <c r="E1184" s="157"/>
      <c r="F1184" s="157"/>
      <c r="G1184" s="157"/>
      <c r="J1184" s="158"/>
      <c r="K1184" s="159"/>
      <c r="L1184" s="160"/>
      <c r="P1184" s="157"/>
      <c r="Q1184" s="157"/>
      <c r="R1184" s="157"/>
      <c r="S1184" s="157"/>
      <c r="T1184" s="157"/>
      <c r="U1184" s="157"/>
      <c r="V1184" s="161"/>
      <c r="W1184" s="161"/>
      <c r="X1184" s="161"/>
    </row>
    <row r="1185" spans="2:24" s="155" customFormat="1" x14ac:dyDescent="0.2">
      <c r="B1185" s="156"/>
      <c r="C1185" s="156"/>
      <c r="D1185" s="156"/>
      <c r="E1185" s="157"/>
      <c r="F1185" s="157"/>
      <c r="G1185" s="157"/>
      <c r="J1185" s="158"/>
      <c r="K1185" s="159"/>
      <c r="L1185" s="160"/>
      <c r="P1185" s="157"/>
      <c r="Q1185" s="157"/>
      <c r="R1185" s="157"/>
      <c r="S1185" s="157"/>
      <c r="T1185" s="157"/>
      <c r="U1185" s="157"/>
      <c r="V1185" s="161"/>
      <c r="W1185" s="161"/>
      <c r="X1185" s="161"/>
    </row>
    <row r="1186" spans="2:24" s="155" customFormat="1" x14ac:dyDescent="0.2">
      <c r="B1186" s="156"/>
      <c r="C1186" s="156"/>
      <c r="D1186" s="156"/>
      <c r="E1186" s="157"/>
      <c r="F1186" s="157"/>
      <c r="G1186" s="157"/>
      <c r="J1186" s="158"/>
      <c r="K1186" s="159"/>
      <c r="L1186" s="160"/>
      <c r="P1186" s="157"/>
      <c r="Q1186" s="157"/>
      <c r="R1186" s="157"/>
      <c r="S1186" s="157"/>
      <c r="T1186" s="157"/>
      <c r="U1186" s="157"/>
      <c r="V1186" s="161"/>
      <c r="W1186" s="161"/>
      <c r="X1186" s="161"/>
    </row>
    <row r="1187" spans="2:24" s="155" customFormat="1" x14ac:dyDescent="0.2">
      <c r="B1187" s="156"/>
      <c r="C1187" s="156"/>
      <c r="D1187" s="156"/>
      <c r="E1187" s="157"/>
      <c r="F1187" s="157"/>
      <c r="G1187" s="157"/>
      <c r="J1187" s="158"/>
      <c r="K1187" s="159"/>
      <c r="L1187" s="160"/>
      <c r="P1187" s="157"/>
      <c r="Q1187" s="157"/>
      <c r="R1187" s="157"/>
      <c r="S1187" s="157"/>
      <c r="T1187" s="157"/>
      <c r="U1187" s="157"/>
      <c r="V1187" s="161"/>
      <c r="W1187" s="161"/>
      <c r="X1187" s="161"/>
    </row>
    <row r="1188" spans="2:24" s="155" customFormat="1" x14ac:dyDescent="0.2">
      <c r="B1188" s="156"/>
      <c r="C1188" s="156"/>
      <c r="D1188" s="156"/>
      <c r="E1188" s="157"/>
      <c r="F1188" s="157"/>
      <c r="G1188" s="157"/>
      <c r="J1188" s="158"/>
      <c r="K1188" s="159"/>
      <c r="L1188" s="160"/>
      <c r="P1188" s="157"/>
      <c r="Q1188" s="157"/>
      <c r="R1188" s="157"/>
      <c r="S1188" s="157"/>
      <c r="T1188" s="157"/>
      <c r="U1188" s="157"/>
      <c r="V1188" s="161"/>
      <c r="W1188" s="161"/>
      <c r="X1188" s="161"/>
    </row>
    <row r="1189" spans="2:24" s="155" customFormat="1" x14ac:dyDescent="0.2">
      <c r="B1189" s="156"/>
      <c r="C1189" s="156"/>
      <c r="D1189" s="156"/>
      <c r="E1189" s="157"/>
      <c r="F1189" s="157"/>
      <c r="G1189" s="157"/>
      <c r="J1189" s="158"/>
      <c r="K1189" s="159"/>
      <c r="L1189" s="160"/>
      <c r="P1189" s="157"/>
      <c r="Q1189" s="157"/>
      <c r="R1189" s="157"/>
      <c r="S1189" s="157"/>
      <c r="T1189" s="157"/>
      <c r="U1189" s="157"/>
      <c r="V1189" s="161"/>
      <c r="W1189" s="161"/>
      <c r="X1189" s="161"/>
    </row>
    <row r="1190" spans="2:24" s="155" customFormat="1" x14ac:dyDescent="0.2">
      <c r="B1190" s="156"/>
      <c r="C1190" s="156"/>
      <c r="D1190" s="156"/>
      <c r="E1190" s="157"/>
      <c r="F1190" s="157"/>
      <c r="G1190" s="157"/>
      <c r="J1190" s="158"/>
      <c r="K1190" s="159"/>
      <c r="L1190" s="160"/>
      <c r="P1190" s="157"/>
      <c r="Q1190" s="157"/>
      <c r="R1190" s="157"/>
      <c r="S1190" s="157"/>
      <c r="T1190" s="157"/>
      <c r="U1190" s="157"/>
      <c r="V1190" s="161"/>
      <c r="W1190" s="161"/>
      <c r="X1190" s="161"/>
    </row>
    <row r="1191" spans="2:24" s="155" customFormat="1" x14ac:dyDescent="0.2">
      <c r="B1191" s="156"/>
      <c r="C1191" s="156"/>
      <c r="D1191" s="156"/>
      <c r="E1191" s="157"/>
      <c r="F1191" s="157"/>
      <c r="G1191" s="157"/>
      <c r="J1191" s="158"/>
      <c r="K1191" s="159"/>
      <c r="L1191" s="160"/>
      <c r="P1191" s="157"/>
      <c r="Q1191" s="157"/>
      <c r="R1191" s="157"/>
      <c r="S1191" s="157"/>
      <c r="T1191" s="157"/>
      <c r="U1191" s="157"/>
      <c r="V1191" s="161"/>
      <c r="W1191" s="161"/>
      <c r="X1191" s="161"/>
    </row>
    <row r="1192" spans="2:24" s="155" customFormat="1" x14ac:dyDescent="0.2">
      <c r="B1192" s="156"/>
      <c r="C1192" s="156"/>
      <c r="D1192" s="156"/>
      <c r="E1192" s="157"/>
      <c r="F1192" s="157"/>
      <c r="G1192" s="157"/>
      <c r="J1192" s="158"/>
      <c r="K1192" s="159"/>
      <c r="L1192" s="160"/>
      <c r="P1192" s="157"/>
      <c r="Q1192" s="157"/>
      <c r="R1192" s="157"/>
      <c r="S1192" s="157"/>
      <c r="T1192" s="157"/>
      <c r="U1192" s="157"/>
      <c r="V1192" s="161"/>
      <c r="W1192" s="161"/>
      <c r="X1192" s="161"/>
    </row>
    <row r="1193" spans="2:24" s="155" customFormat="1" x14ac:dyDescent="0.2">
      <c r="B1193" s="156"/>
      <c r="C1193" s="156"/>
      <c r="D1193" s="156"/>
      <c r="E1193" s="157"/>
      <c r="F1193" s="157"/>
      <c r="G1193" s="157"/>
      <c r="J1193" s="158"/>
      <c r="K1193" s="159"/>
      <c r="L1193" s="160"/>
      <c r="P1193" s="157"/>
      <c r="Q1193" s="157"/>
      <c r="R1193" s="157"/>
      <c r="S1193" s="157"/>
      <c r="T1193" s="157"/>
      <c r="U1193" s="157"/>
      <c r="V1193" s="161"/>
      <c r="W1193" s="161"/>
      <c r="X1193" s="161"/>
    </row>
    <row r="1194" spans="2:24" s="155" customFormat="1" x14ac:dyDescent="0.2">
      <c r="B1194" s="156"/>
      <c r="C1194" s="156"/>
      <c r="D1194" s="156"/>
      <c r="E1194" s="157"/>
      <c r="F1194" s="157"/>
      <c r="G1194" s="157"/>
      <c r="J1194" s="158"/>
      <c r="K1194" s="159"/>
      <c r="L1194" s="160"/>
      <c r="P1194" s="157"/>
      <c r="Q1194" s="157"/>
      <c r="R1194" s="157"/>
      <c r="S1194" s="157"/>
      <c r="T1194" s="157"/>
      <c r="U1194" s="157"/>
      <c r="V1194" s="161"/>
      <c r="W1194" s="161"/>
      <c r="X1194" s="161"/>
    </row>
    <row r="1195" spans="2:24" s="155" customFormat="1" x14ac:dyDescent="0.2">
      <c r="B1195" s="156"/>
      <c r="C1195" s="156"/>
      <c r="D1195" s="156"/>
      <c r="E1195" s="157"/>
      <c r="F1195" s="157"/>
      <c r="G1195" s="157"/>
      <c r="J1195" s="158"/>
      <c r="K1195" s="159"/>
      <c r="L1195" s="160"/>
      <c r="P1195" s="157"/>
      <c r="Q1195" s="157"/>
      <c r="R1195" s="157"/>
      <c r="S1195" s="157"/>
      <c r="T1195" s="157"/>
      <c r="U1195" s="157"/>
      <c r="V1195" s="161"/>
      <c r="W1195" s="161"/>
      <c r="X1195" s="161"/>
    </row>
    <row r="1196" spans="2:24" s="155" customFormat="1" x14ac:dyDescent="0.2">
      <c r="B1196" s="156"/>
      <c r="C1196" s="156"/>
      <c r="D1196" s="156"/>
      <c r="E1196" s="157"/>
      <c r="F1196" s="157"/>
      <c r="G1196" s="157"/>
      <c r="J1196" s="158"/>
      <c r="K1196" s="159"/>
      <c r="L1196" s="160"/>
      <c r="P1196" s="157"/>
      <c r="Q1196" s="157"/>
      <c r="R1196" s="157"/>
      <c r="S1196" s="157"/>
      <c r="T1196" s="157"/>
      <c r="U1196" s="157"/>
      <c r="V1196" s="161"/>
      <c r="W1196" s="161"/>
      <c r="X1196" s="161"/>
    </row>
    <row r="1197" spans="2:24" s="155" customFormat="1" x14ac:dyDescent="0.2">
      <c r="B1197" s="156"/>
      <c r="C1197" s="156"/>
      <c r="D1197" s="156"/>
      <c r="E1197" s="157"/>
      <c r="F1197" s="157"/>
      <c r="G1197" s="157"/>
      <c r="J1197" s="158"/>
      <c r="K1197" s="159"/>
      <c r="L1197" s="160"/>
      <c r="P1197" s="157"/>
      <c r="Q1197" s="157"/>
      <c r="R1197" s="157"/>
      <c r="S1197" s="157"/>
      <c r="T1197" s="157"/>
      <c r="U1197" s="157"/>
      <c r="V1197" s="161"/>
      <c r="W1197" s="161"/>
      <c r="X1197" s="161"/>
    </row>
    <row r="1198" spans="2:24" s="155" customFormat="1" x14ac:dyDescent="0.2">
      <c r="B1198" s="156"/>
      <c r="C1198" s="156"/>
      <c r="D1198" s="156"/>
      <c r="E1198" s="157"/>
      <c r="F1198" s="157"/>
      <c r="G1198" s="157"/>
      <c r="J1198" s="158"/>
      <c r="K1198" s="159"/>
      <c r="L1198" s="160"/>
      <c r="P1198" s="157"/>
      <c r="Q1198" s="157"/>
      <c r="R1198" s="157"/>
      <c r="S1198" s="157"/>
      <c r="T1198" s="157"/>
      <c r="U1198" s="157"/>
      <c r="V1198" s="161"/>
      <c r="W1198" s="161"/>
      <c r="X1198" s="161"/>
    </row>
    <row r="1199" spans="2:24" s="155" customFormat="1" x14ac:dyDescent="0.2">
      <c r="B1199" s="156"/>
      <c r="C1199" s="156"/>
      <c r="D1199" s="156"/>
      <c r="E1199" s="157"/>
      <c r="F1199" s="157"/>
      <c r="G1199" s="157"/>
      <c r="J1199" s="158"/>
      <c r="K1199" s="159"/>
      <c r="L1199" s="160"/>
      <c r="P1199" s="157"/>
      <c r="Q1199" s="157"/>
      <c r="R1199" s="157"/>
      <c r="S1199" s="157"/>
      <c r="T1199" s="157"/>
      <c r="U1199" s="157"/>
      <c r="V1199" s="161"/>
      <c r="W1199" s="161"/>
      <c r="X1199" s="161"/>
    </row>
    <row r="1200" spans="2:24" s="155" customFormat="1" x14ac:dyDescent="0.2">
      <c r="B1200" s="156"/>
      <c r="C1200" s="156"/>
      <c r="D1200" s="156"/>
      <c r="E1200" s="157"/>
      <c r="F1200" s="157"/>
      <c r="G1200" s="157"/>
      <c r="J1200" s="158"/>
      <c r="K1200" s="159"/>
      <c r="L1200" s="160"/>
      <c r="P1200" s="157"/>
      <c r="Q1200" s="157"/>
      <c r="R1200" s="157"/>
      <c r="S1200" s="157"/>
      <c r="T1200" s="157"/>
      <c r="U1200" s="157"/>
      <c r="V1200" s="161"/>
      <c r="W1200" s="161"/>
      <c r="X1200" s="161"/>
    </row>
    <row r="1201" spans="2:24" s="155" customFormat="1" x14ac:dyDescent="0.2">
      <c r="B1201" s="156"/>
      <c r="C1201" s="156"/>
      <c r="D1201" s="156"/>
      <c r="E1201" s="157"/>
      <c r="F1201" s="157"/>
      <c r="G1201" s="157"/>
      <c r="J1201" s="158"/>
      <c r="K1201" s="159"/>
      <c r="L1201" s="160"/>
      <c r="P1201" s="157"/>
      <c r="Q1201" s="157"/>
      <c r="R1201" s="157"/>
      <c r="S1201" s="157"/>
      <c r="T1201" s="157"/>
      <c r="U1201" s="157"/>
      <c r="V1201" s="161"/>
      <c r="W1201" s="161"/>
      <c r="X1201" s="161"/>
    </row>
    <row r="1202" spans="2:24" s="155" customFormat="1" x14ac:dyDescent="0.2">
      <c r="B1202" s="156"/>
      <c r="C1202" s="156"/>
      <c r="D1202" s="156"/>
      <c r="E1202" s="157"/>
      <c r="F1202" s="157"/>
      <c r="G1202" s="157"/>
      <c r="J1202" s="158"/>
      <c r="K1202" s="159"/>
      <c r="L1202" s="160"/>
      <c r="P1202" s="157"/>
      <c r="Q1202" s="157"/>
      <c r="R1202" s="157"/>
      <c r="S1202" s="157"/>
      <c r="T1202" s="157"/>
      <c r="U1202" s="157"/>
      <c r="V1202" s="161"/>
      <c r="W1202" s="161"/>
      <c r="X1202" s="161"/>
    </row>
    <row r="1203" spans="2:24" s="155" customFormat="1" x14ac:dyDescent="0.2">
      <c r="B1203" s="156"/>
      <c r="C1203" s="156"/>
      <c r="D1203" s="156"/>
      <c r="E1203" s="157"/>
      <c r="F1203" s="157"/>
      <c r="G1203" s="157"/>
      <c r="J1203" s="158"/>
      <c r="K1203" s="159"/>
      <c r="L1203" s="160"/>
      <c r="P1203" s="157"/>
      <c r="Q1203" s="157"/>
      <c r="R1203" s="157"/>
      <c r="S1203" s="157"/>
      <c r="T1203" s="157"/>
      <c r="U1203" s="157"/>
      <c r="V1203" s="161"/>
      <c r="W1203" s="161"/>
      <c r="X1203" s="161"/>
    </row>
    <row r="1204" spans="2:24" s="155" customFormat="1" x14ac:dyDescent="0.2">
      <c r="B1204" s="156"/>
      <c r="C1204" s="156"/>
      <c r="D1204" s="156"/>
      <c r="E1204" s="157"/>
      <c r="F1204" s="157"/>
      <c r="G1204" s="157"/>
      <c r="J1204" s="158"/>
      <c r="K1204" s="159"/>
      <c r="L1204" s="160"/>
      <c r="P1204" s="157"/>
      <c r="Q1204" s="157"/>
      <c r="R1204" s="157"/>
      <c r="S1204" s="157"/>
      <c r="T1204" s="157"/>
      <c r="U1204" s="157"/>
      <c r="V1204" s="161"/>
      <c r="W1204" s="161"/>
      <c r="X1204" s="161"/>
    </row>
    <row r="1205" spans="2:24" s="155" customFormat="1" x14ac:dyDescent="0.2">
      <c r="B1205" s="156"/>
      <c r="C1205" s="156"/>
      <c r="D1205" s="156"/>
      <c r="E1205" s="157"/>
      <c r="F1205" s="157"/>
      <c r="G1205" s="157"/>
      <c r="J1205" s="158"/>
      <c r="K1205" s="159"/>
      <c r="L1205" s="160"/>
      <c r="P1205" s="157"/>
      <c r="Q1205" s="157"/>
      <c r="R1205" s="157"/>
      <c r="S1205" s="157"/>
      <c r="T1205" s="157"/>
      <c r="U1205" s="157"/>
      <c r="V1205" s="161"/>
      <c r="W1205" s="161"/>
      <c r="X1205" s="161"/>
    </row>
    <row r="1206" spans="2:24" s="155" customFormat="1" x14ac:dyDescent="0.2">
      <c r="B1206" s="156"/>
      <c r="C1206" s="156"/>
      <c r="D1206" s="156"/>
      <c r="E1206" s="157"/>
      <c r="F1206" s="157"/>
      <c r="G1206" s="157"/>
      <c r="J1206" s="158"/>
      <c r="K1206" s="159"/>
      <c r="L1206" s="160"/>
      <c r="P1206" s="157"/>
      <c r="Q1206" s="157"/>
      <c r="R1206" s="157"/>
      <c r="S1206" s="157"/>
      <c r="T1206" s="157"/>
      <c r="U1206" s="157"/>
      <c r="V1206" s="161"/>
      <c r="W1206" s="161"/>
      <c r="X1206" s="161"/>
    </row>
    <row r="1207" spans="2:24" s="155" customFormat="1" x14ac:dyDescent="0.2">
      <c r="B1207" s="156"/>
      <c r="C1207" s="156"/>
      <c r="D1207" s="156"/>
      <c r="E1207" s="157"/>
      <c r="F1207" s="157"/>
      <c r="G1207" s="157"/>
      <c r="J1207" s="158"/>
      <c r="K1207" s="159"/>
      <c r="L1207" s="160"/>
      <c r="P1207" s="157"/>
      <c r="Q1207" s="157"/>
      <c r="R1207" s="157"/>
      <c r="S1207" s="157"/>
      <c r="T1207" s="157"/>
      <c r="U1207" s="157"/>
      <c r="V1207" s="161"/>
      <c r="W1207" s="161"/>
      <c r="X1207" s="161"/>
    </row>
    <row r="1208" spans="2:24" s="155" customFormat="1" x14ac:dyDescent="0.2">
      <c r="B1208" s="156"/>
      <c r="C1208" s="156"/>
      <c r="D1208" s="156"/>
      <c r="E1208" s="157"/>
      <c r="F1208" s="157"/>
      <c r="G1208" s="157"/>
      <c r="J1208" s="158"/>
      <c r="K1208" s="159"/>
      <c r="L1208" s="160"/>
      <c r="P1208" s="157"/>
      <c r="Q1208" s="157"/>
      <c r="R1208" s="157"/>
      <c r="S1208" s="157"/>
      <c r="T1208" s="157"/>
      <c r="U1208" s="157"/>
      <c r="V1208" s="161"/>
      <c r="W1208" s="161"/>
      <c r="X1208" s="161"/>
    </row>
    <row r="1209" spans="2:24" s="155" customFormat="1" x14ac:dyDescent="0.2">
      <c r="B1209" s="156"/>
      <c r="C1209" s="156"/>
      <c r="D1209" s="156"/>
      <c r="E1209" s="157"/>
      <c r="F1209" s="157"/>
      <c r="G1209" s="157"/>
      <c r="J1209" s="158"/>
      <c r="K1209" s="159"/>
      <c r="L1209" s="160"/>
      <c r="P1209" s="157"/>
      <c r="Q1209" s="157"/>
      <c r="R1209" s="157"/>
      <c r="S1209" s="157"/>
      <c r="T1209" s="157"/>
      <c r="U1209" s="157"/>
      <c r="V1209" s="161"/>
      <c r="W1209" s="161"/>
      <c r="X1209" s="161"/>
    </row>
    <row r="1210" spans="2:24" s="155" customFormat="1" x14ac:dyDescent="0.2">
      <c r="B1210" s="156"/>
      <c r="C1210" s="156"/>
      <c r="D1210" s="156"/>
      <c r="E1210" s="157"/>
      <c r="F1210" s="157"/>
      <c r="G1210" s="157"/>
      <c r="J1210" s="158"/>
      <c r="K1210" s="159"/>
      <c r="L1210" s="160"/>
      <c r="P1210" s="157"/>
      <c r="Q1210" s="157"/>
      <c r="R1210" s="157"/>
      <c r="S1210" s="157"/>
      <c r="T1210" s="157"/>
      <c r="U1210" s="157"/>
      <c r="V1210" s="161"/>
      <c r="W1210" s="161"/>
      <c r="X1210" s="161"/>
    </row>
    <row r="1211" spans="2:24" s="155" customFormat="1" x14ac:dyDescent="0.2">
      <c r="B1211" s="156"/>
      <c r="C1211" s="156"/>
      <c r="D1211" s="156"/>
      <c r="E1211" s="157"/>
      <c r="F1211" s="157"/>
      <c r="G1211" s="157"/>
      <c r="J1211" s="158"/>
      <c r="K1211" s="159"/>
      <c r="L1211" s="160"/>
      <c r="P1211" s="157"/>
      <c r="Q1211" s="157"/>
      <c r="R1211" s="157"/>
      <c r="S1211" s="157"/>
      <c r="T1211" s="157"/>
      <c r="U1211" s="157"/>
      <c r="V1211" s="161"/>
      <c r="W1211" s="161"/>
      <c r="X1211" s="161"/>
    </row>
    <row r="1212" spans="2:24" s="155" customFormat="1" x14ac:dyDescent="0.2">
      <c r="B1212" s="156"/>
      <c r="C1212" s="156"/>
      <c r="D1212" s="156"/>
      <c r="E1212" s="157"/>
      <c r="F1212" s="157"/>
      <c r="G1212" s="157"/>
      <c r="J1212" s="158"/>
      <c r="K1212" s="159"/>
      <c r="L1212" s="160"/>
      <c r="P1212" s="157"/>
      <c r="Q1212" s="157"/>
      <c r="R1212" s="157"/>
      <c r="S1212" s="157"/>
      <c r="T1212" s="157"/>
      <c r="U1212" s="157"/>
      <c r="V1212" s="161"/>
      <c r="W1212" s="161"/>
      <c r="X1212" s="161"/>
    </row>
    <row r="1213" spans="2:24" s="155" customFormat="1" x14ac:dyDescent="0.2">
      <c r="B1213" s="156"/>
      <c r="C1213" s="156"/>
      <c r="D1213" s="156"/>
      <c r="E1213" s="157"/>
      <c r="F1213" s="157"/>
      <c r="G1213" s="157"/>
      <c r="J1213" s="158"/>
      <c r="K1213" s="159"/>
      <c r="L1213" s="160"/>
      <c r="P1213" s="157"/>
      <c r="Q1213" s="157"/>
      <c r="R1213" s="157"/>
      <c r="S1213" s="157"/>
      <c r="T1213" s="157"/>
      <c r="U1213" s="157"/>
      <c r="V1213" s="161"/>
      <c r="W1213" s="161"/>
      <c r="X1213" s="161"/>
    </row>
    <row r="1214" spans="2:24" s="155" customFormat="1" x14ac:dyDescent="0.2">
      <c r="B1214" s="156"/>
      <c r="C1214" s="156"/>
      <c r="D1214" s="156"/>
      <c r="E1214" s="157"/>
      <c r="F1214" s="157"/>
      <c r="G1214" s="157"/>
      <c r="J1214" s="158"/>
      <c r="K1214" s="159"/>
      <c r="L1214" s="160"/>
      <c r="P1214" s="157"/>
      <c r="Q1214" s="157"/>
      <c r="R1214" s="157"/>
      <c r="S1214" s="157"/>
      <c r="T1214" s="157"/>
      <c r="U1214" s="157"/>
      <c r="V1214" s="161"/>
      <c r="W1214" s="161"/>
      <c r="X1214" s="161"/>
    </row>
    <row r="1215" spans="2:24" s="155" customFormat="1" x14ac:dyDescent="0.2">
      <c r="B1215" s="156"/>
      <c r="C1215" s="156"/>
      <c r="D1215" s="156"/>
      <c r="E1215" s="157"/>
      <c r="F1215" s="157"/>
      <c r="G1215" s="157"/>
      <c r="J1215" s="158"/>
      <c r="K1215" s="159"/>
      <c r="L1215" s="160"/>
      <c r="P1215" s="157"/>
      <c r="Q1215" s="157"/>
      <c r="R1215" s="157"/>
      <c r="S1215" s="157"/>
      <c r="T1215" s="157"/>
      <c r="U1215" s="157"/>
      <c r="V1215" s="161"/>
      <c r="W1215" s="161"/>
      <c r="X1215" s="161"/>
    </row>
    <row r="1216" spans="2:24" s="155" customFormat="1" x14ac:dyDescent="0.2">
      <c r="B1216" s="156"/>
      <c r="C1216" s="156"/>
      <c r="D1216" s="156"/>
      <c r="E1216" s="157"/>
      <c r="F1216" s="157"/>
      <c r="G1216" s="157"/>
      <c r="J1216" s="158"/>
      <c r="K1216" s="159"/>
      <c r="L1216" s="160"/>
      <c r="P1216" s="157"/>
      <c r="Q1216" s="157"/>
      <c r="R1216" s="157"/>
      <c r="S1216" s="157"/>
      <c r="T1216" s="157"/>
      <c r="U1216" s="157"/>
      <c r="V1216" s="161"/>
      <c r="W1216" s="161"/>
      <c r="X1216" s="161"/>
    </row>
    <row r="1217" spans="2:24" s="155" customFormat="1" x14ac:dyDescent="0.2">
      <c r="B1217" s="156"/>
      <c r="C1217" s="156"/>
      <c r="D1217" s="156"/>
      <c r="E1217" s="157"/>
      <c r="F1217" s="157"/>
      <c r="G1217" s="157"/>
      <c r="J1217" s="158"/>
      <c r="K1217" s="159"/>
      <c r="L1217" s="160"/>
      <c r="P1217" s="157"/>
      <c r="Q1217" s="157"/>
      <c r="R1217" s="157"/>
      <c r="S1217" s="157"/>
      <c r="T1217" s="157"/>
      <c r="U1217" s="157"/>
      <c r="V1217" s="161"/>
      <c r="W1217" s="161"/>
      <c r="X1217" s="161"/>
    </row>
    <row r="1218" spans="2:24" s="155" customFormat="1" x14ac:dyDescent="0.2">
      <c r="B1218" s="156"/>
      <c r="C1218" s="156"/>
      <c r="D1218" s="156"/>
      <c r="E1218" s="157"/>
      <c r="F1218" s="157"/>
      <c r="G1218" s="157"/>
      <c r="J1218" s="158"/>
      <c r="K1218" s="159"/>
      <c r="L1218" s="160"/>
      <c r="P1218" s="157"/>
      <c r="Q1218" s="157"/>
      <c r="R1218" s="157"/>
      <c r="S1218" s="157"/>
      <c r="T1218" s="157"/>
      <c r="U1218" s="157"/>
      <c r="V1218" s="161"/>
      <c r="W1218" s="161"/>
      <c r="X1218" s="161"/>
    </row>
    <row r="1219" spans="2:24" s="155" customFormat="1" x14ac:dyDescent="0.2">
      <c r="B1219" s="156"/>
      <c r="C1219" s="156"/>
      <c r="D1219" s="156"/>
      <c r="E1219" s="157"/>
      <c r="F1219" s="157"/>
      <c r="G1219" s="157"/>
      <c r="J1219" s="158"/>
      <c r="K1219" s="159"/>
      <c r="L1219" s="160"/>
      <c r="P1219" s="157"/>
      <c r="Q1219" s="157"/>
      <c r="R1219" s="157"/>
      <c r="S1219" s="157"/>
      <c r="T1219" s="157"/>
      <c r="U1219" s="157"/>
      <c r="V1219" s="161"/>
      <c r="W1219" s="161"/>
      <c r="X1219" s="161"/>
    </row>
    <row r="1220" spans="2:24" s="155" customFormat="1" x14ac:dyDescent="0.2">
      <c r="B1220" s="156"/>
      <c r="C1220" s="156"/>
      <c r="D1220" s="156"/>
      <c r="E1220" s="157"/>
      <c r="F1220" s="157"/>
      <c r="G1220" s="157"/>
      <c r="J1220" s="158"/>
      <c r="K1220" s="159"/>
      <c r="L1220" s="160"/>
      <c r="P1220" s="157"/>
      <c r="Q1220" s="157"/>
      <c r="R1220" s="157"/>
      <c r="S1220" s="157"/>
      <c r="T1220" s="157"/>
      <c r="U1220" s="157"/>
      <c r="V1220" s="161"/>
      <c r="W1220" s="161"/>
      <c r="X1220" s="161"/>
    </row>
    <row r="1221" spans="2:24" s="155" customFormat="1" x14ac:dyDescent="0.2">
      <c r="B1221" s="156"/>
      <c r="C1221" s="156"/>
      <c r="D1221" s="156"/>
      <c r="E1221" s="157"/>
      <c r="F1221" s="157"/>
      <c r="G1221" s="157"/>
      <c r="J1221" s="158"/>
      <c r="K1221" s="159"/>
      <c r="L1221" s="160"/>
      <c r="P1221" s="157"/>
      <c r="Q1221" s="157"/>
      <c r="R1221" s="157"/>
      <c r="S1221" s="157"/>
      <c r="T1221" s="157"/>
      <c r="U1221" s="157"/>
      <c r="V1221" s="161"/>
      <c r="W1221" s="161"/>
      <c r="X1221" s="161"/>
    </row>
    <row r="1222" spans="2:24" s="155" customFormat="1" x14ac:dyDescent="0.2">
      <c r="B1222" s="156"/>
      <c r="C1222" s="156"/>
      <c r="D1222" s="156"/>
      <c r="E1222" s="157"/>
      <c r="F1222" s="157"/>
      <c r="G1222" s="157"/>
      <c r="J1222" s="158"/>
      <c r="K1222" s="159"/>
      <c r="L1222" s="160"/>
      <c r="P1222" s="157"/>
      <c r="Q1222" s="157"/>
      <c r="R1222" s="157"/>
      <c r="S1222" s="157"/>
      <c r="T1222" s="157"/>
      <c r="U1222" s="157"/>
      <c r="V1222" s="161"/>
      <c r="W1222" s="161"/>
      <c r="X1222" s="161"/>
    </row>
    <row r="1223" spans="2:24" s="155" customFormat="1" x14ac:dyDescent="0.2">
      <c r="B1223" s="156"/>
      <c r="C1223" s="156"/>
      <c r="D1223" s="156"/>
      <c r="E1223" s="157"/>
      <c r="F1223" s="157"/>
      <c r="G1223" s="157"/>
      <c r="J1223" s="158"/>
      <c r="K1223" s="159"/>
      <c r="L1223" s="160"/>
      <c r="P1223" s="157"/>
      <c r="Q1223" s="157"/>
      <c r="R1223" s="157"/>
      <c r="S1223" s="157"/>
      <c r="T1223" s="157"/>
      <c r="U1223" s="157"/>
      <c r="V1223" s="161"/>
      <c r="W1223" s="161"/>
      <c r="X1223" s="161"/>
    </row>
  </sheetData>
  <sheetProtection algorithmName="SHA-512" hashValue="uxO8M8K2/pNvTzzT6kx+kykIXprOhzooErVOvHwDvz1vL0sWPchWEJDLZpht9qZx52kULj0zyfaHJ7LFnfGClQ==" saltValue="s0hF/w4EwOhlTLJLrICG1Q==" spinCount="100000" sheet="1" objects="1" scenarios="1"/>
  <mergeCells count="221">
    <mergeCell ref="H5:K5"/>
    <mergeCell ref="L5:L6"/>
    <mergeCell ref="M122:O122"/>
    <mergeCell ref="H123:J123"/>
    <mergeCell ref="H124:J124"/>
    <mergeCell ref="M123:O123"/>
    <mergeCell ref="M124:O124"/>
    <mergeCell ref="H125:J125"/>
    <mergeCell ref="M125:O125"/>
    <mergeCell ref="B119:P119"/>
    <mergeCell ref="A4:X4"/>
    <mergeCell ref="A3:X3"/>
    <mergeCell ref="A1:X1"/>
    <mergeCell ref="A2:X2"/>
    <mergeCell ref="U5:U6"/>
    <mergeCell ref="V5:X5"/>
    <mergeCell ref="A7:A14"/>
    <mergeCell ref="B7:B14"/>
    <mergeCell ref="C7:C14"/>
    <mergeCell ref="D7:D9"/>
    <mergeCell ref="D10:D12"/>
    <mergeCell ref="M5:O5"/>
    <mergeCell ref="P5:P6"/>
    <mergeCell ref="Q5:Q6"/>
    <mergeCell ref="R5:R6"/>
    <mergeCell ref="S5:S6"/>
    <mergeCell ref="T5:T6"/>
    <mergeCell ref="A5:A6"/>
    <mergeCell ref="B5:B6"/>
    <mergeCell ref="C5:C6"/>
    <mergeCell ref="D5:D6"/>
    <mergeCell ref="E5:E6"/>
    <mergeCell ref="F5:F6"/>
    <mergeCell ref="G5:G6"/>
    <mergeCell ref="E28:E30"/>
    <mergeCell ref="D33:D35"/>
    <mergeCell ref="D36:D37"/>
    <mergeCell ref="D38:D43"/>
    <mergeCell ref="D44:D47"/>
    <mergeCell ref="E44:E46"/>
    <mergeCell ref="A15:A62"/>
    <mergeCell ref="B15:B62"/>
    <mergeCell ref="C15:C62"/>
    <mergeCell ref="D15:D17"/>
    <mergeCell ref="D18:D23"/>
    <mergeCell ref="D27:D32"/>
    <mergeCell ref="T44:T46"/>
    <mergeCell ref="U44:U46"/>
    <mergeCell ref="V44:V46"/>
    <mergeCell ref="W44:W46"/>
    <mergeCell ref="X44:X46"/>
    <mergeCell ref="D49:D51"/>
    <mergeCell ref="E49:E51"/>
    <mergeCell ref="H49:H51"/>
    <mergeCell ref="I49:I51"/>
    <mergeCell ref="J49:J51"/>
    <mergeCell ref="N44:N46"/>
    <mergeCell ref="O44:O46"/>
    <mergeCell ref="P44:P46"/>
    <mergeCell ref="Q44:Q46"/>
    <mergeCell ref="R44:R46"/>
    <mergeCell ref="S44:S46"/>
    <mergeCell ref="H44:H46"/>
    <mergeCell ref="I44:I46"/>
    <mergeCell ref="J44:J46"/>
    <mergeCell ref="K44:K46"/>
    <mergeCell ref="L44:L46"/>
    <mergeCell ref="M44:M46"/>
    <mergeCell ref="L52:L53"/>
    <mergeCell ref="D55:D57"/>
    <mergeCell ref="E55:E57"/>
    <mergeCell ref="H55:H57"/>
    <mergeCell ref="I55:I57"/>
    <mergeCell ref="J55:J57"/>
    <mergeCell ref="K55:K57"/>
    <mergeCell ref="L55:L57"/>
    <mergeCell ref="K49:K51"/>
    <mergeCell ref="D52:D54"/>
    <mergeCell ref="E52:E53"/>
    <mergeCell ref="G52:G53"/>
    <mergeCell ref="H52:H53"/>
    <mergeCell ref="I52:I53"/>
    <mergeCell ref="J52:J54"/>
    <mergeCell ref="K52:K54"/>
    <mergeCell ref="M55:M57"/>
    <mergeCell ref="N55:N57"/>
    <mergeCell ref="O55:O57"/>
    <mergeCell ref="G56:G57"/>
    <mergeCell ref="D58:D60"/>
    <mergeCell ref="E58:E60"/>
    <mergeCell ref="G58:G60"/>
    <mergeCell ref="H58:H60"/>
    <mergeCell ref="I58:I60"/>
    <mergeCell ref="J58:J60"/>
    <mergeCell ref="W59:W60"/>
    <mergeCell ref="X59:X60"/>
    <mergeCell ref="D61:D62"/>
    <mergeCell ref="E61:E62"/>
    <mergeCell ref="H61:H62"/>
    <mergeCell ref="I61:I62"/>
    <mergeCell ref="J61:J62"/>
    <mergeCell ref="K61:K62"/>
    <mergeCell ref="P61:P62"/>
    <mergeCell ref="Q61:Q62"/>
    <mergeCell ref="Q59:Q60"/>
    <mergeCell ref="R59:R60"/>
    <mergeCell ref="S59:S60"/>
    <mergeCell ref="T59:T60"/>
    <mergeCell ref="U59:U60"/>
    <mergeCell ref="V59:V60"/>
    <mergeCell ref="K58:K60"/>
    <mergeCell ref="L59:L60"/>
    <mergeCell ref="M59:M60"/>
    <mergeCell ref="N59:N60"/>
    <mergeCell ref="O59:O60"/>
    <mergeCell ref="P59:P60"/>
    <mergeCell ref="A75:A84"/>
    <mergeCell ref="B75:B84"/>
    <mergeCell ref="C75:C84"/>
    <mergeCell ref="A85:A87"/>
    <mergeCell ref="B85:B87"/>
    <mergeCell ref="C85:C87"/>
    <mergeCell ref="X61:X62"/>
    <mergeCell ref="A63:A66"/>
    <mergeCell ref="B63:B66"/>
    <mergeCell ref="C63:C66"/>
    <mergeCell ref="A67:A74"/>
    <mergeCell ref="B67:B74"/>
    <mergeCell ref="C67:C74"/>
    <mergeCell ref="R61:R62"/>
    <mergeCell ref="S61:S62"/>
    <mergeCell ref="T61:T62"/>
    <mergeCell ref="U61:U62"/>
    <mergeCell ref="V61:V62"/>
    <mergeCell ref="W61:W62"/>
    <mergeCell ref="A95:A104"/>
    <mergeCell ref="B95:B104"/>
    <mergeCell ref="C95:C104"/>
    <mergeCell ref="A105:A107"/>
    <mergeCell ref="B105:B107"/>
    <mergeCell ref="C105:C107"/>
    <mergeCell ref="A88:A91"/>
    <mergeCell ref="B88:B91"/>
    <mergeCell ref="C88:C91"/>
    <mergeCell ref="A92:A94"/>
    <mergeCell ref="B92:B94"/>
    <mergeCell ref="C92:C94"/>
    <mergeCell ref="P133:P157"/>
    <mergeCell ref="A108:A113"/>
    <mergeCell ref="B108:B113"/>
    <mergeCell ref="C108:C113"/>
    <mergeCell ref="D108:D111"/>
    <mergeCell ref="D112:D113"/>
    <mergeCell ref="A114:A115"/>
    <mergeCell ref="B114:B115"/>
    <mergeCell ref="C114:C115"/>
    <mergeCell ref="D114:D115"/>
    <mergeCell ref="H120:J120"/>
    <mergeCell ref="M120:O120"/>
    <mergeCell ref="H121:J121"/>
    <mergeCell ref="M121:O121"/>
    <mergeCell ref="H122:J122"/>
    <mergeCell ref="C128:D128"/>
    <mergeCell ref="H128:J128"/>
    <mergeCell ref="B129:B132"/>
    <mergeCell ref="H129:J129"/>
    <mergeCell ref="H130:J130"/>
    <mergeCell ref="H131:J131"/>
    <mergeCell ref="P121:P125"/>
    <mergeCell ref="B127:K127"/>
    <mergeCell ref="K129:K142"/>
    <mergeCell ref="C146:K146"/>
    <mergeCell ref="B159:K159"/>
    <mergeCell ref="H160:K160"/>
    <mergeCell ref="H161:K161"/>
    <mergeCell ref="H162:K162"/>
    <mergeCell ref="H163:K163"/>
    <mergeCell ref="A116:A117"/>
    <mergeCell ref="B116:B117"/>
    <mergeCell ref="C116:C117"/>
    <mergeCell ref="H147:J147"/>
    <mergeCell ref="H148:J148"/>
    <mergeCell ref="K148:K157"/>
    <mergeCell ref="B149:B150"/>
    <mergeCell ref="H149:J149"/>
    <mergeCell ref="H150:J150"/>
    <mergeCell ref="B151:B153"/>
    <mergeCell ref="B145:K145"/>
    <mergeCell ref="H132:J132"/>
    <mergeCell ref="B138:B142"/>
    <mergeCell ref="H138:J138"/>
    <mergeCell ref="H139:J139"/>
    <mergeCell ref="H140:J140"/>
    <mergeCell ref="H141:J141"/>
    <mergeCell ref="H142:J142"/>
    <mergeCell ref="B133:B134"/>
    <mergeCell ref="H133:J133"/>
    <mergeCell ref="H134:J134"/>
    <mergeCell ref="B135:B137"/>
    <mergeCell ref="H135:J135"/>
    <mergeCell ref="H136:J136"/>
    <mergeCell ref="H137:J137"/>
    <mergeCell ref="F151:F152"/>
    <mergeCell ref="H151:J151"/>
    <mergeCell ref="H152:J152"/>
    <mergeCell ref="H153:J153"/>
    <mergeCell ref="B154:B156"/>
    <mergeCell ref="H154:J154"/>
    <mergeCell ref="H155:J155"/>
    <mergeCell ref="H156:J156"/>
    <mergeCell ref="H164:K164"/>
    <mergeCell ref="B167:C167"/>
    <mergeCell ref="B168:C168"/>
    <mergeCell ref="B163:B164"/>
    <mergeCell ref="C170:D170"/>
    <mergeCell ref="C171:D171"/>
    <mergeCell ref="C172:D172"/>
    <mergeCell ref="H157:J157"/>
    <mergeCell ref="C160:D160"/>
    <mergeCell ref="B161:B162"/>
    <mergeCell ref="B166:C166"/>
  </mergeCells>
  <conditionalFormatting sqref="O7 J114:J115 J75:J84 O98:O104 O108:O117 J92:J94">
    <cfRule type="expression" dxfId="567" priority="566" stopIfTrue="1">
      <formula>IF(H7="",I7="","")</formula>
    </cfRule>
  </conditionalFormatting>
  <conditionalFormatting sqref="O7 J114:J115 J75:J84 O98:O104 O108:O117 J92:J94">
    <cfRule type="containsText" dxfId="566" priority="562" stopIfTrue="1" operator="containsText" text="Extremo">
      <formula>NOT(ISERROR(SEARCH("Extremo",J7)))</formula>
    </cfRule>
    <cfRule type="containsText" dxfId="565" priority="563" stopIfTrue="1" operator="containsText" text="Alto">
      <formula>NOT(ISERROR(SEARCH("Alto",J7)))</formula>
    </cfRule>
    <cfRule type="containsText" dxfId="564" priority="564" stopIfTrue="1" operator="containsText" text="Moderado">
      <formula>NOT(ISERROR(SEARCH("Moderado",J7)))</formula>
    </cfRule>
    <cfRule type="containsText" dxfId="563" priority="565" stopIfTrue="1" operator="containsText" text="Bajo">
      <formula>NOT(ISERROR(SEARCH("Bajo",J7)))</formula>
    </cfRule>
  </conditionalFormatting>
  <conditionalFormatting sqref="O7 J114:J115 J75:J84 O98:O104 O108:O117 J92:J94">
    <cfRule type="containsText" dxfId="562" priority="558" stopIfTrue="1" operator="containsText" text="Extrema">
      <formula>NOT(ISERROR(SEARCH("Extrema",J7)))</formula>
    </cfRule>
    <cfRule type="containsText" dxfId="561" priority="559" stopIfTrue="1" operator="containsText" text="Alta">
      <formula>NOT(ISERROR(SEARCH("Alta",J7)))</formula>
    </cfRule>
    <cfRule type="containsText" dxfId="560" priority="560" stopIfTrue="1" operator="containsText" text="Moderada">
      <formula>NOT(ISERROR(SEARCH("Moderada",J7)))</formula>
    </cfRule>
    <cfRule type="containsText" dxfId="559" priority="561" stopIfTrue="1" operator="containsText" text="Baja">
      <formula>NOT(ISERROR(SEARCH("Baja",J7)))</formula>
    </cfRule>
  </conditionalFormatting>
  <conditionalFormatting sqref="G75">
    <cfRule type="expression" dxfId="558" priority="555" stopIfTrue="1">
      <formula>$H75="bajo"</formula>
    </cfRule>
    <cfRule type="expression" dxfId="557" priority="556" stopIfTrue="1">
      <formula>$H75="medio"</formula>
    </cfRule>
    <cfRule type="expression" dxfId="556" priority="557" stopIfTrue="1">
      <formula>$H75="alto"</formula>
    </cfRule>
  </conditionalFormatting>
  <conditionalFormatting sqref="G76">
    <cfRule type="expression" dxfId="555" priority="552" stopIfTrue="1">
      <formula>$H76="bajo"</formula>
    </cfRule>
    <cfRule type="expression" dxfId="554" priority="553" stopIfTrue="1">
      <formula>$H76="medio"</formula>
    </cfRule>
    <cfRule type="expression" dxfId="553" priority="554" stopIfTrue="1">
      <formula>$H76="alto"</formula>
    </cfRule>
  </conditionalFormatting>
  <conditionalFormatting sqref="G77">
    <cfRule type="expression" dxfId="552" priority="549" stopIfTrue="1">
      <formula>$H77="bajo"</formula>
    </cfRule>
    <cfRule type="expression" dxfId="551" priority="550" stopIfTrue="1">
      <formula>$H77="medio"</formula>
    </cfRule>
    <cfRule type="expression" dxfId="550" priority="551" stopIfTrue="1">
      <formula>$H77="alto"</formula>
    </cfRule>
  </conditionalFormatting>
  <conditionalFormatting sqref="G78">
    <cfRule type="expression" dxfId="549" priority="546" stopIfTrue="1">
      <formula>$H78="bajo"</formula>
    </cfRule>
    <cfRule type="expression" dxfId="548" priority="547" stopIfTrue="1">
      <formula>$H78="medio"</formula>
    </cfRule>
    <cfRule type="expression" dxfId="547" priority="548" stopIfTrue="1">
      <formula>$H78="alto"</formula>
    </cfRule>
  </conditionalFormatting>
  <conditionalFormatting sqref="G79">
    <cfRule type="expression" dxfId="546" priority="543" stopIfTrue="1">
      <formula>$H79="bajo"</formula>
    </cfRule>
    <cfRule type="expression" dxfId="545" priority="544" stopIfTrue="1">
      <formula>$H79="medio"</formula>
    </cfRule>
    <cfRule type="expression" dxfId="544" priority="545" stopIfTrue="1">
      <formula>$H79="alto"</formula>
    </cfRule>
  </conditionalFormatting>
  <conditionalFormatting sqref="G80">
    <cfRule type="expression" dxfId="543" priority="540" stopIfTrue="1">
      <formula>$H80="bajo"</formula>
    </cfRule>
    <cfRule type="expression" dxfId="542" priority="541" stopIfTrue="1">
      <formula>$H80="medio"</formula>
    </cfRule>
    <cfRule type="expression" dxfId="541" priority="542" stopIfTrue="1">
      <formula>$H80="alto"</formula>
    </cfRule>
  </conditionalFormatting>
  <conditionalFormatting sqref="G81">
    <cfRule type="expression" dxfId="540" priority="537" stopIfTrue="1">
      <formula>$H81="bajo"</formula>
    </cfRule>
    <cfRule type="expression" dxfId="539" priority="538" stopIfTrue="1">
      <formula>$H81="medio"</formula>
    </cfRule>
    <cfRule type="expression" dxfId="538" priority="539" stopIfTrue="1">
      <formula>$H81="alto"</formula>
    </cfRule>
  </conditionalFormatting>
  <conditionalFormatting sqref="G82">
    <cfRule type="expression" dxfId="537" priority="534" stopIfTrue="1">
      <formula>$H82="bajo"</formula>
    </cfRule>
    <cfRule type="expression" dxfId="536" priority="535" stopIfTrue="1">
      <formula>$H82="medio"</formula>
    </cfRule>
    <cfRule type="expression" dxfId="535" priority="536" stopIfTrue="1">
      <formula>$H82="alto"</formula>
    </cfRule>
  </conditionalFormatting>
  <conditionalFormatting sqref="G83">
    <cfRule type="expression" dxfId="534" priority="531" stopIfTrue="1">
      <formula>$H83="bajo"</formula>
    </cfRule>
    <cfRule type="expression" dxfId="533" priority="532" stopIfTrue="1">
      <formula>$H83="medio"</formula>
    </cfRule>
    <cfRule type="expression" dxfId="532" priority="533" stopIfTrue="1">
      <formula>$H83="alto"</formula>
    </cfRule>
  </conditionalFormatting>
  <conditionalFormatting sqref="G84">
    <cfRule type="expression" dxfId="531" priority="528" stopIfTrue="1">
      <formula>$H84="bajo"</formula>
    </cfRule>
    <cfRule type="expression" dxfId="530" priority="529" stopIfTrue="1">
      <formula>$H84="medio"</formula>
    </cfRule>
    <cfRule type="expression" dxfId="529" priority="530" stopIfTrue="1">
      <formula>$H84="alto"</formula>
    </cfRule>
  </conditionalFormatting>
  <conditionalFormatting sqref="F26">
    <cfRule type="cellIs" dxfId="528" priority="522" operator="equal">
      <formula>0</formula>
    </cfRule>
  </conditionalFormatting>
  <conditionalFormatting sqref="L24">
    <cfRule type="containsErrors" dxfId="527" priority="521">
      <formula>ISERROR(L24)</formula>
    </cfRule>
  </conditionalFormatting>
  <conditionalFormatting sqref="D26">
    <cfRule type="containsErrors" dxfId="526" priority="527">
      <formula>ISERROR(D26)</formula>
    </cfRule>
  </conditionalFormatting>
  <conditionalFormatting sqref="D24:D25">
    <cfRule type="cellIs" dxfId="525" priority="526" operator="equal">
      <formula>0</formula>
    </cfRule>
  </conditionalFormatting>
  <conditionalFormatting sqref="L25">
    <cfRule type="containsErrors" dxfId="524" priority="520">
      <formula>ISERROR(L25)</formula>
    </cfRule>
  </conditionalFormatting>
  <conditionalFormatting sqref="L26">
    <cfRule type="containsErrors" dxfId="523" priority="519">
      <formula>ISERROR(L26)</formula>
    </cfRule>
  </conditionalFormatting>
  <conditionalFormatting sqref="F24:I24 G25:I25 E25">
    <cfRule type="cellIs" dxfId="522" priority="525" operator="equal">
      <formula>0</formula>
    </cfRule>
  </conditionalFormatting>
  <conditionalFormatting sqref="T25">
    <cfRule type="cellIs" dxfId="521" priority="514" operator="equal">
      <formula>0</formula>
    </cfRule>
  </conditionalFormatting>
  <conditionalFormatting sqref="E24">
    <cfRule type="containsErrors" dxfId="520" priority="524">
      <formula>ISERROR(E24)</formula>
    </cfRule>
  </conditionalFormatting>
  <conditionalFormatting sqref="G26:I26">
    <cfRule type="cellIs" dxfId="519" priority="523" operator="equal">
      <formula>0</formula>
    </cfRule>
  </conditionalFormatting>
  <conditionalFormatting sqref="Q24:Q26">
    <cfRule type="expression" dxfId="518" priority="517" stopIfTrue="1">
      <formula>IF(O24="",#REF!="","")</formula>
    </cfRule>
  </conditionalFormatting>
  <conditionalFormatting sqref="P24">
    <cfRule type="cellIs" dxfId="517" priority="516" operator="equal">
      <formula>0</formula>
    </cfRule>
  </conditionalFormatting>
  <conditionalFormatting sqref="P25">
    <cfRule type="cellIs" dxfId="516" priority="515" operator="equal">
      <formula>0</formula>
    </cfRule>
  </conditionalFormatting>
  <conditionalFormatting sqref="T24">
    <cfRule type="cellIs" dxfId="515" priority="513" operator="equal">
      <formula>0</formula>
    </cfRule>
  </conditionalFormatting>
  <conditionalFormatting sqref="P26">
    <cfRule type="cellIs" dxfId="514" priority="512" operator="equal">
      <formula>0</formula>
    </cfRule>
  </conditionalFormatting>
  <conditionalFormatting sqref="T26">
    <cfRule type="cellIs" dxfId="513" priority="511" operator="equal">
      <formula>0</formula>
    </cfRule>
  </conditionalFormatting>
  <conditionalFormatting sqref="R24:S26">
    <cfRule type="expression" dxfId="512" priority="518" stopIfTrue="1">
      <formula>IF(Q24="",#REF!="","")</formula>
    </cfRule>
  </conditionalFormatting>
  <conditionalFormatting sqref="J38:J39">
    <cfRule type="expression" dxfId="511" priority="510" stopIfTrue="1">
      <formula>IF(H38="",I38="","")</formula>
    </cfRule>
  </conditionalFormatting>
  <conditionalFormatting sqref="J38:J39">
    <cfRule type="containsText" dxfId="510" priority="506" stopIfTrue="1" operator="containsText" text="Extremo">
      <formula>NOT(ISERROR(SEARCH("Extremo",J38)))</formula>
    </cfRule>
    <cfRule type="containsText" dxfId="509" priority="507" stopIfTrue="1" operator="containsText" text="Alto">
      <formula>NOT(ISERROR(SEARCH("Alto",J38)))</formula>
    </cfRule>
    <cfRule type="containsText" dxfId="508" priority="508" stopIfTrue="1" operator="containsText" text="Moderado">
      <formula>NOT(ISERROR(SEARCH("Moderado",J38)))</formula>
    </cfRule>
    <cfRule type="containsText" dxfId="507" priority="509" stopIfTrue="1" operator="containsText" text="Bajo">
      <formula>NOT(ISERROR(SEARCH("Bajo",J38)))</formula>
    </cfRule>
  </conditionalFormatting>
  <conditionalFormatting sqref="J38:J39">
    <cfRule type="containsText" dxfId="506" priority="502" stopIfTrue="1" operator="containsText" text="Extrema">
      <formula>NOT(ISERROR(SEARCH("Extrema",J38)))</formula>
    </cfRule>
    <cfRule type="containsText" dxfId="505" priority="503" stopIfTrue="1" operator="containsText" text="Alta">
      <formula>NOT(ISERROR(SEARCH("Alta",J38)))</formula>
    </cfRule>
    <cfRule type="containsText" dxfId="504" priority="504" stopIfTrue="1" operator="containsText" text="Moderada">
      <formula>NOT(ISERROR(SEARCH("Moderada",J38)))</formula>
    </cfRule>
    <cfRule type="containsText" dxfId="503" priority="505" stopIfTrue="1" operator="containsText" text="Baja">
      <formula>NOT(ISERROR(SEARCH("Baja",J38)))</formula>
    </cfRule>
  </conditionalFormatting>
  <conditionalFormatting sqref="J98">
    <cfRule type="expression" dxfId="502" priority="493" stopIfTrue="1">
      <formula>IF(H98="",I98="","")</formula>
    </cfRule>
  </conditionalFormatting>
  <conditionalFormatting sqref="J98">
    <cfRule type="containsText" dxfId="501" priority="478" stopIfTrue="1" operator="containsText" text="Extremo">
      <formula>NOT(ISERROR(SEARCH("Extremo",J98)))</formula>
    </cfRule>
    <cfRule type="containsText" dxfId="500" priority="494" stopIfTrue="1" operator="containsText" text="Alto">
      <formula>NOT(ISERROR(SEARCH("Alto",J98)))</formula>
    </cfRule>
    <cfRule type="containsText" dxfId="499" priority="495" stopIfTrue="1" operator="containsText" text="Moderado">
      <formula>NOT(ISERROR(SEARCH("Moderado",J98)))</formula>
    </cfRule>
    <cfRule type="containsText" dxfId="498" priority="496" stopIfTrue="1" operator="containsText" text="Bajo">
      <formula>NOT(ISERROR(SEARCH("Bajo",J98)))</formula>
    </cfRule>
  </conditionalFormatting>
  <conditionalFormatting sqref="J98:J99">
    <cfRule type="containsText" dxfId="497" priority="567" stopIfTrue="1" operator="containsText" text="Extrema">
      <formula>NOT(ISERROR(SEARCH("Extrema",J98)))</formula>
    </cfRule>
  </conditionalFormatting>
  <conditionalFormatting sqref="G98 L98 T98">
    <cfRule type="cellIs" dxfId="496" priority="501" operator="equal">
      <formula>0</formula>
    </cfRule>
  </conditionalFormatting>
  <conditionalFormatting sqref="Q98">
    <cfRule type="containsText" dxfId="495" priority="498" stopIfTrue="1" operator="containsText" text="Reducir">
      <formula>NOT(ISERROR(SEARCH("Reducir",Q98)))</formula>
    </cfRule>
    <cfRule type="containsText" dxfId="494" priority="499" stopIfTrue="1" operator="containsText" text="Asumir">
      <formula>NOT(ISERROR(SEARCH("Asumir",Q98)))</formula>
    </cfRule>
    <cfRule type="containsText" dxfId="493" priority="500" stopIfTrue="1" operator="containsText" text="Evitar">
      <formula>NOT(ISERROR(SEARCH("Evitar",Q98)))</formula>
    </cfRule>
  </conditionalFormatting>
  <conditionalFormatting sqref="Q98">
    <cfRule type="expression" dxfId="492" priority="497" stopIfTrue="1">
      <formula>IF(O98="",#REF!="","")</formula>
    </cfRule>
  </conditionalFormatting>
  <conditionalFormatting sqref="U98">
    <cfRule type="cellIs" dxfId="491" priority="492" operator="equal">
      <formula>0</formula>
    </cfRule>
  </conditionalFormatting>
  <conditionalFormatting sqref="J99">
    <cfRule type="expression" dxfId="490" priority="488" stopIfTrue="1">
      <formula>IF(H99="",I99="","")</formula>
    </cfRule>
  </conditionalFormatting>
  <conditionalFormatting sqref="J99">
    <cfRule type="containsText" dxfId="489" priority="489" stopIfTrue="1" operator="containsText" text="Alto">
      <formula>NOT(ISERROR(SEARCH("Alto",J99)))</formula>
    </cfRule>
    <cfRule type="containsText" dxfId="488" priority="490" stopIfTrue="1" operator="containsText" text="Moderado">
      <formula>NOT(ISERROR(SEARCH("Moderado",J99)))</formula>
    </cfRule>
    <cfRule type="containsText" dxfId="487" priority="491" stopIfTrue="1" operator="containsText" text="Bajo">
      <formula>NOT(ISERROR(SEARCH("Bajo",J99)))</formula>
    </cfRule>
    <cfRule type="containsText" dxfId="486" priority="568" stopIfTrue="1" operator="containsText" text="Extremo">
      <formula>NOT(ISERROR(SEARCH("Extremo",J99)))</formula>
    </cfRule>
  </conditionalFormatting>
  <conditionalFormatting sqref="G99">
    <cfRule type="cellIs" dxfId="485" priority="487" operator="equal">
      <formula>0</formula>
    </cfRule>
  </conditionalFormatting>
  <conditionalFormatting sqref="L99">
    <cfRule type="cellIs" dxfId="484" priority="486" operator="equal">
      <formula>0</formula>
    </cfRule>
  </conditionalFormatting>
  <conditionalFormatting sqref="U99">
    <cfRule type="cellIs" dxfId="483" priority="485" operator="equal">
      <formula>0</formula>
    </cfRule>
  </conditionalFormatting>
  <conditionalFormatting sqref="Q99">
    <cfRule type="containsText" dxfId="482" priority="482" stopIfTrue="1" operator="containsText" text="Reducir">
      <formula>NOT(ISERROR(SEARCH("Reducir",Q99)))</formula>
    </cfRule>
    <cfRule type="containsText" dxfId="481" priority="483" stopIfTrue="1" operator="containsText" text="Asumir">
      <formula>NOT(ISERROR(SEARCH("Asumir",Q99)))</formula>
    </cfRule>
    <cfRule type="containsText" dxfId="480" priority="484" stopIfTrue="1" operator="containsText" text="Evitar">
      <formula>NOT(ISERROR(SEARCH("Evitar",Q99)))</formula>
    </cfRule>
  </conditionalFormatting>
  <conditionalFormatting sqref="Q99">
    <cfRule type="expression" dxfId="479" priority="481" stopIfTrue="1">
      <formula>IF(O99="",#REF!="","")</formula>
    </cfRule>
  </conditionalFormatting>
  <conditionalFormatting sqref="P99">
    <cfRule type="cellIs" dxfId="478" priority="480" operator="equal">
      <formula>0</formula>
    </cfRule>
  </conditionalFormatting>
  <conditionalFormatting sqref="T99">
    <cfRule type="cellIs" dxfId="477" priority="479" operator="equal">
      <formula>0</formula>
    </cfRule>
  </conditionalFormatting>
  <conditionalFormatting sqref="J33:J35">
    <cfRule type="expression" dxfId="476" priority="474" stopIfTrue="1">
      <formula>IF(H33="",I33="","")</formula>
    </cfRule>
  </conditionalFormatting>
  <conditionalFormatting sqref="J33:J35">
    <cfRule type="containsText" dxfId="475" priority="460" stopIfTrue="1" operator="containsText" text="Extremo">
      <formula>NOT(ISERROR(SEARCH("Extremo",J33)))</formula>
    </cfRule>
    <cfRule type="containsText" dxfId="474" priority="475" stopIfTrue="1" operator="containsText" text="Alto">
      <formula>NOT(ISERROR(SEARCH("Alto",J33)))</formula>
    </cfRule>
    <cfRule type="containsText" dxfId="473" priority="476" stopIfTrue="1" operator="containsText" text="Moderado">
      <formula>NOT(ISERROR(SEARCH("Moderado",J33)))</formula>
    </cfRule>
    <cfRule type="containsText" dxfId="472" priority="477" stopIfTrue="1" operator="containsText" text="Bajo">
      <formula>NOT(ISERROR(SEARCH("Bajo",J33)))</formula>
    </cfRule>
  </conditionalFormatting>
  <conditionalFormatting sqref="J33:J35">
    <cfRule type="containsText" dxfId="471" priority="569" stopIfTrue="1" operator="containsText" text="Extrema">
      <formula>NOT(ISERROR(SEARCH("Extrema",J33)))</formula>
    </cfRule>
  </conditionalFormatting>
  <conditionalFormatting sqref="F33:I34 P33 T33:T35">
    <cfRule type="cellIs" dxfId="470" priority="467" operator="equal">
      <formula>0</formula>
    </cfRule>
  </conditionalFormatting>
  <conditionalFormatting sqref="E34 L33:L35">
    <cfRule type="containsErrors" dxfId="469" priority="473">
      <formula>ISERROR(E33)</formula>
    </cfRule>
  </conditionalFormatting>
  <conditionalFormatting sqref="Q33:S35">
    <cfRule type="containsText" dxfId="468" priority="469" stopIfTrue="1" operator="containsText" text="Reducir">
      <formula>NOT(ISERROR(SEARCH("Reducir",Q33)))</formula>
    </cfRule>
    <cfRule type="containsText" dxfId="467" priority="470" stopIfTrue="1" operator="containsText" text="Asumir">
      <formula>NOT(ISERROR(SEARCH("Asumir",Q33)))</formula>
    </cfRule>
    <cfRule type="containsText" dxfId="466" priority="471" stopIfTrue="1" operator="containsText" text="Evitar">
      <formula>NOT(ISERROR(SEARCH("Evitar",Q33)))</formula>
    </cfRule>
  </conditionalFormatting>
  <conditionalFormatting sqref="Q33:Q34">
    <cfRule type="expression" dxfId="465" priority="468" stopIfTrue="1">
      <formula>IF(O33="",#REF!="","")</formula>
    </cfRule>
  </conditionalFormatting>
  <conditionalFormatting sqref="R33:S33">
    <cfRule type="expression" dxfId="464" priority="472" stopIfTrue="1">
      <formula>IF(Q33="",#REF!="","")</formula>
    </cfRule>
  </conditionalFormatting>
  <conditionalFormatting sqref="Q35">
    <cfRule type="expression" dxfId="463" priority="466" stopIfTrue="1">
      <formula>IF(O35="",#REF!="","")</formula>
    </cfRule>
  </conditionalFormatting>
  <conditionalFormatting sqref="R34">
    <cfRule type="expression" dxfId="462" priority="465" stopIfTrue="1">
      <formula>IF(Q34="",#REF!="","")</formula>
    </cfRule>
  </conditionalFormatting>
  <conditionalFormatting sqref="R35">
    <cfRule type="expression" dxfId="461" priority="464" stopIfTrue="1">
      <formula>IF(Q35="",#REF!="","")</formula>
    </cfRule>
  </conditionalFormatting>
  <conditionalFormatting sqref="S34">
    <cfRule type="expression" dxfId="460" priority="463" stopIfTrue="1">
      <formula>IF(R34="",#REF!="","")</formula>
    </cfRule>
  </conditionalFormatting>
  <conditionalFormatting sqref="S35">
    <cfRule type="expression" dxfId="459" priority="462" stopIfTrue="1">
      <formula>IF(R35="",#REF!="","")</formula>
    </cfRule>
  </conditionalFormatting>
  <conditionalFormatting sqref="Q35">
    <cfRule type="expression" dxfId="458" priority="461" stopIfTrue="1">
      <formula>IF(O35="",#REF!="","")</formula>
    </cfRule>
  </conditionalFormatting>
  <conditionalFormatting sqref="G36:I36 D36">
    <cfRule type="cellIs" dxfId="457" priority="458" operator="equal">
      <formula>0</formula>
    </cfRule>
  </conditionalFormatting>
  <conditionalFormatting sqref="L36 E36">
    <cfRule type="containsErrors" dxfId="456" priority="457">
      <formula>ISERROR(E36)</formula>
    </cfRule>
  </conditionalFormatting>
  <conditionalFormatting sqref="Q36:S37">
    <cfRule type="containsText" dxfId="455" priority="454" stopIfTrue="1" operator="containsText" text="Reducir">
      <formula>NOT(ISERROR(SEARCH("Reducir",Q36)))</formula>
    </cfRule>
    <cfRule type="containsText" dxfId="454" priority="455" stopIfTrue="1" operator="containsText" text="Asumir">
      <formula>NOT(ISERROR(SEARCH("Asumir",Q36)))</formula>
    </cfRule>
    <cfRule type="containsText" dxfId="453" priority="456" stopIfTrue="1" operator="containsText" text="Evitar">
      <formula>NOT(ISERROR(SEARCH("Evitar",Q36)))</formula>
    </cfRule>
  </conditionalFormatting>
  <conditionalFormatting sqref="J36:J37">
    <cfRule type="expression" dxfId="452" priority="453" stopIfTrue="1">
      <formula>IF(H36="",I36="","")</formula>
    </cfRule>
  </conditionalFormatting>
  <conditionalFormatting sqref="Q36:Q37">
    <cfRule type="expression" dxfId="451" priority="452" stopIfTrue="1">
      <formula>IF(O36="",#REF!="","")</formula>
    </cfRule>
  </conditionalFormatting>
  <conditionalFormatting sqref="R37:S37">
    <cfRule type="containsText" dxfId="450" priority="449" stopIfTrue="1" operator="containsText" text="Reducir">
      <formula>NOT(ISERROR(SEARCH("Reducir",R37)))</formula>
    </cfRule>
    <cfRule type="containsText" dxfId="449" priority="450" stopIfTrue="1" operator="containsText" text="Asumir">
      <formula>NOT(ISERROR(SEARCH("Asumir",R37)))</formula>
    </cfRule>
    <cfRule type="containsText" dxfId="448" priority="451" stopIfTrue="1" operator="containsText" text="Evitar">
      <formula>NOT(ISERROR(SEARCH("Evitar",R37)))</formula>
    </cfRule>
  </conditionalFormatting>
  <conditionalFormatting sqref="P36">
    <cfRule type="cellIs" dxfId="447" priority="448" operator="equal">
      <formula>0</formula>
    </cfRule>
  </conditionalFormatting>
  <conditionalFormatting sqref="T36">
    <cfRule type="cellIs" dxfId="446" priority="447" operator="equal">
      <formula>0</formula>
    </cfRule>
  </conditionalFormatting>
  <conditionalFormatting sqref="F37:I37">
    <cfRule type="cellIs" dxfId="445" priority="446" operator="equal">
      <formula>0</formula>
    </cfRule>
  </conditionalFormatting>
  <conditionalFormatting sqref="R37">
    <cfRule type="containsText" dxfId="444" priority="443" stopIfTrue="1" operator="containsText" text="Reducir">
      <formula>NOT(ISERROR(SEARCH("Reducir",R37)))</formula>
    </cfRule>
    <cfRule type="containsText" dxfId="443" priority="444" stopIfTrue="1" operator="containsText" text="Asumir">
      <formula>NOT(ISERROR(SEARCH("Asumir",R37)))</formula>
    </cfRule>
    <cfRule type="containsText" dxfId="442" priority="445" stopIfTrue="1" operator="containsText" text="Evitar">
      <formula>NOT(ISERROR(SEARCH("Evitar",R37)))</formula>
    </cfRule>
  </conditionalFormatting>
  <conditionalFormatting sqref="T37">
    <cfRule type="cellIs" dxfId="441" priority="442" operator="equal">
      <formula>0</formula>
    </cfRule>
  </conditionalFormatting>
  <conditionalFormatting sqref="R36:S37">
    <cfRule type="expression" dxfId="440" priority="459" stopIfTrue="1">
      <formula>IF(Q36="",#REF!="","")</formula>
    </cfRule>
  </conditionalFormatting>
  <conditionalFormatting sqref="F36">
    <cfRule type="containsErrors" dxfId="439" priority="441">
      <formula>ISERROR(F36)</formula>
    </cfRule>
  </conditionalFormatting>
  <conditionalFormatting sqref="J36:J37">
    <cfRule type="containsText" dxfId="438" priority="437" stopIfTrue="1" operator="containsText" text="Extremo">
      <formula>NOT(ISERROR(SEARCH("Extremo",J36)))</formula>
    </cfRule>
    <cfRule type="containsText" dxfId="437" priority="438" stopIfTrue="1" operator="containsText" text="Alto">
      <formula>NOT(ISERROR(SEARCH("Alto",J36)))</formula>
    </cfRule>
    <cfRule type="containsText" dxfId="436" priority="439" stopIfTrue="1" operator="containsText" text="Moderado">
      <formula>NOT(ISERROR(SEARCH("Moderado",J36)))</formula>
    </cfRule>
    <cfRule type="containsText" dxfId="435" priority="440" stopIfTrue="1" operator="containsText" text="Bajo">
      <formula>NOT(ISERROR(SEARCH("Bajo",J36)))</formula>
    </cfRule>
  </conditionalFormatting>
  <conditionalFormatting sqref="J36:J37">
    <cfRule type="containsText" dxfId="434" priority="433" stopIfTrue="1" operator="containsText" text="Extrema">
      <formula>NOT(ISERROR(SEARCH("Extrema",J36)))</formula>
    </cfRule>
    <cfRule type="containsText" dxfId="433" priority="434" stopIfTrue="1" operator="containsText" text="Alta">
      <formula>NOT(ISERROR(SEARCH("Alta",J36)))</formula>
    </cfRule>
    <cfRule type="containsText" dxfId="432" priority="435" stopIfTrue="1" operator="containsText" text="Moderada">
      <formula>NOT(ISERROR(SEARCH("Moderada",J36)))</formula>
    </cfRule>
    <cfRule type="containsText" dxfId="431" priority="436" stopIfTrue="1" operator="containsText" text="Baja">
      <formula>NOT(ISERROR(SEARCH("Baja",J36)))</formula>
    </cfRule>
  </conditionalFormatting>
  <conditionalFormatting sqref="E37">
    <cfRule type="containsErrors" dxfId="430" priority="432">
      <formula>ISERROR(E37)</formula>
    </cfRule>
  </conditionalFormatting>
  <conditionalFormatting sqref="Q37">
    <cfRule type="containsText" dxfId="429" priority="429" stopIfTrue="1" operator="containsText" text="Reducir">
      <formula>NOT(ISERROR(SEARCH("Reducir",Q37)))</formula>
    </cfRule>
    <cfRule type="containsText" dxfId="428" priority="430" stopIfTrue="1" operator="containsText" text="Asumir">
      <formula>NOT(ISERROR(SEARCH("Asumir",Q37)))</formula>
    </cfRule>
    <cfRule type="containsText" dxfId="427" priority="431" stopIfTrue="1" operator="containsText" text="Evitar">
      <formula>NOT(ISERROR(SEARCH("Evitar",Q37)))</formula>
    </cfRule>
  </conditionalFormatting>
  <conditionalFormatting sqref="R36">
    <cfRule type="containsText" dxfId="426" priority="426" stopIfTrue="1" operator="containsText" text="Reducir">
      <formula>NOT(ISERROR(SEARCH("Reducir",R36)))</formula>
    </cfRule>
    <cfRule type="containsText" dxfId="425" priority="427" stopIfTrue="1" operator="containsText" text="Asumir">
      <formula>NOT(ISERROR(SEARCH("Asumir",R36)))</formula>
    </cfRule>
    <cfRule type="containsText" dxfId="424" priority="428" stopIfTrue="1" operator="containsText" text="Evitar">
      <formula>NOT(ISERROR(SEARCH("Evitar",R36)))</formula>
    </cfRule>
  </conditionalFormatting>
  <conditionalFormatting sqref="R36">
    <cfRule type="containsText" dxfId="423" priority="423" stopIfTrue="1" operator="containsText" text="Reducir">
      <formula>NOT(ISERROR(SEARCH("Reducir",R36)))</formula>
    </cfRule>
    <cfRule type="containsText" dxfId="422" priority="424" stopIfTrue="1" operator="containsText" text="Asumir">
      <formula>NOT(ISERROR(SEARCH("Asumir",R36)))</formula>
    </cfRule>
    <cfRule type="containsText" dxfId="421" priority="425" stopIfTrue="1" operator="containsText" text="Evitar">
      <formula>NOT(ISERROR(SEARCH("Evitar",R36)))</formula>
    </cfRule>
  </conditionalFormatting>
  <conditionalFormatting sqref="J65:J74">
    <cfRule type="expression" dxfId="420" priority="422" stopIfTrue="1">
      <formula>IF(H65="",I65="","")</formula>
    </cfRule>
  </conditionalFormatting>
  <conditionalFormatting sqref="J65:J74">
    <cfRule type="containsText" dxfId="419" priority="418" stopIfTrue="1" operator="containsText" text="Extremo">
      <formula>NOT(ISERROR(SEARCH("Extremo",J65)))</formula>
    </cfRule>
    <cfRule type="containsText" dxfId="418" priority="419" stopIfTrue="1" operator="containsText" text="Alto">
      <formula>NOT(ISERROR(SEARCH("Alto",J65)))</formula>
    </cfRule>
    <cfRule type="containsText" dxfId="417" priority="420" stopIfTrue="1" operator="containsText" text="Moderado">
      <formula>NOT(ISERROR(SEARCH("Moderado",J65)))</formula>
    </cfRule>
    <cfRule type="containsText" dxfId="416" priority="421" stopIfTrue="1" operator="containsText" text="Bajo">
      <formula>NOT(ISERROR(SEARCH("Bajo",J65)))</formula>
    </cfRule>
  </conditionalFormatting>
  <conditionalFormatting sqref="J65:J74">
    <cfRule type="containsText" dxfId="415" priority="414" stopIfTrue="1" operator="containsText" text="Extrema">
      <formula>NOT(ISERROR(SEARCH("Extrema",J65)))</formula>
    </cfRule>
    <cfRule type="containsText" dxfId="414" priority="415" stopIfTrue="1" operator="containsText" text="Alta">
      <formula>NOT(ISERROR(SEARCH("Alta",J65)))</formula>
    </cfRule>
    <cfRule type="containsText" dxfId="413" priority="416" stopIfTrue="1" operator="containsText" text="Moderada">
      <formula>NOT(ISERROR(SEARCH("Moderada",J65)))</formula>
    </cfRule>
    <cfRule type="containsText" dxfId="412" priority="417" stopIfTrue="1" operator="containsText" text="Baja">
      <formula>NOT(ISERROR(SEARCH("Baja",J65)))</formula>
    </cfRule>
  </conditionalFormatting>
  <conditionalFormatting sqref="H64:I64">
    <cfRule type="cellIs" dxfId="411" priority="413" operator="equal">
      <formula>0</formula>
    </cfRule>
  </conditionalFormatting>
  <conditionalFormatting sqref="D64:G64">
    <cfRule type="cellIs" dxfId="410" priority="412" operator="equal">
      <formula>0</formula>
    </cfRule>
  </conditionalFormatting>
  <conditionalFormatting sqref="Q64">
    <cfRule type="containsErrors" dxfId="409" priority="411">
      <formula>ISERROR(Q64)</formula>
    </cfRule>
  </conditionalFormatting>
  <conditionalFormatting sqref="E63:G63">
    <cfRule type="containsErrors" dxfId="408" priority="410">
      <formula>ISERROR(E63)</formula>
    </cfRule>
  </conditionalFormatting>
  <conditionalFormatting sqref="G65">
    <cfRule type="cellIs" dxfId="407" priority="409" operator="equal">
      <formula>0</formula>
    </cfRule>
  </conditionalFormatting>
  <conditionalFormatting sqref="E65">
    <cfRule type="containsErrors" dxfId="406" priority="408">
      <formula>ISERROR(E65)</formula>
    </cfRule>
  </conditionalFormatting>
  <conditionalFormatting sqref="D65">
    <cfRule type="cellIs" dxfId="405" priority="407" operator="equal">
      <formula>0</formula>
    </cfRule>
  </conditionalFormatting>
  <conditionalFormatting sqref="F65">
    <cfRule type="containsErrors" dxfId="404" priority="406">
      <formula>ISERROR(F65)</formula>
    </cfRule>
  </conditionalFormatting>
  <conditionalFormatting sqref="G66">
    <cfRule type="expression" dxfId="403" priority="403" stopIfTrue="1">
      <formula>$H66="bajo"</formula>
    </cfRule>
    <cfRule type="expression" dxfId="402" priority="404" stopIfTrue="1">
      <formula>$H66="medio"</formula>
    </cfRule>
    <cfRule type="expression" dxfId="401" priority="405" stopIfTrue="1">
      <formula>$H66="alto"</formula>
    </cfRule>
  </conditionalFormatting>
  <conditionalFormatting sqref="D66">
    <cfRule type="cellIs" dxfId="400" priority="402" operator="equal">
      <formula>0</formula>
    </cfRule>
  </conditionalFormatting>
  <conditionalFormatting sqref="L64">
    <cfRule type="containsErrors" dxfId="399" priority="401">
      <formula>ISERROR(L64)</formula>
    </cfRule>
  </conditionalFormatting>
  <conditionalFormatting sqref="L63">
    <cfRule type="containsErrors" dxfId="398" priority="400">
      <formula>ISERROR(L63)</formula>
    </cfRule>
  </conditionalFormatting>
  <conditionalFormatting sqref="Q65 P64:P65">
    <cfRule type="cellIs" dxfId="397" priority="399" operator="equal">
      <formula>0</formula>
    </cfRule>
  </conditionalFormatting>
  <conditionalFormatting sqref="T64:U64">
    <cfRule type="cellIs" dxfId="396" priority="398" operator="equal">
      <formula>0</formula>
    </cfRule>
  </conditionalFormatting>
  <conditionalFormatting sqref="P63">
    <cfRule type="containsErrors" dxfId="395" priority="397">
      <formula>ISERROR(P63)</formula>
    </cfRule>
  </conditionalFormatting>
  <conditionalFormatting sqref="Q63">
    <cfRule type="containsErrors" dxfId="394" priority="396">
      <formula>ISERROR(Q63)</formula>
    </cfRule>
  </conditionalFormatting>
  <conditionalFormatting sqref="T63:U63">
    <cfRule type="containsErrors" dxfId="393" priority="395">
      <formula>ISERROR(T63)</formula>
    </cfRule>
  </conditionalFormatting>
  <conditionalFormatting sqref="P66">
    <cfRule type="cellIs" dxfId="392" priority="394" operator="equal">
      <formula>0</formula>
    </cfRule>
  </conditionalFormatting>
  <conditionalFormatting sqref="H68:I69">
    <cfRule type="cellIs" dxfId="391" priority="393" operator="equal">
      <formula>0</formula>
    </cfRule>
  </conditionalFormatting>
  <conditionalFormatting sqref="F67:I67">
    <cfRule type="cellIs" dxfId="390" priority="392" operator="equal">
      <formula>0</formula>
    </cfRule>
  </conditionalFormatting>
  <conditionalFormatting sqref="E67">
    <cfRule type="containsErrors" dxfId="389" priority="391">
      <formula>ISERROR(E67)</formula>
    </cfRule>
  </conditionalFormatting>
  <conditionalFormatting sqref="D67">
    <cfRule type="cellIs" dxfId="388" priority="390" operator="equal">
      <formula>0</formula>
    </cfRule>
  </conditionalFormatting>
  <conditionalFormatting sqref="L68:L69">
    <cfRule type="containsErrors" dxfId="387" priority="389">
      <formula>ISERROR(L68)</formula>
    </cfRule>
  </conditionalFormatting>
  <conditionalFormatting sqref="Q67:Q68">
    <cfRule type="containsText" dxfId="386" priority="386" stopIfTrue="1" operator="containsText" text="Reducir">
      <formula>NOT(ISERROR(SEARCH("Reducir",Q67)))</formula>
    </cfRule>
    <cfRule type="containsText" dxfId="385" priority="387" stopIfTrue="1" operator="containsText" text="Asumir">
      <formula>NOT(ISERROR(SEARCH("Asumir",Q67)))</formula>
    </cfRule>
    <cfRule type="containsText" dxfId="384" priority="388" stopIfTrue="1" operator="containsText" text="Evitar">
      <formula>NOT(ISERROR(SEARCH("Evitar",Q67)))</formula>
    </cfRule>
  </conditionalFormatting>
  <conditionalFormatting sqref="P67:P68">
    <cfRule type="cellIs" dxfId="383" priority="385" operator="equal">
      <formula>0</formula>
    </cfRule>
  </conditionalFormatting>
  <conditionalFormatting sqref="T67:U68">
    <cfRule type="cellIs" dxfId="382" priority="384" operator="equal">
      <formula>0</formula>
    </cfRule>
  </conditionalFormatting>
  <conditionalFormatting sqref="T68:U68">
    <cfRule type="cellIs" dxfId="381" priority="383" operator="equal">
      <formula>0</formula>
    </cfRule>
  </conditionalFormatting>
  <conditionalFormatting sqref="Q67:Q68">
    <cfRule type="expression" dxfId="380" priority="382" stopIfTrue="1">
      <formula>IF(O67="",#REF!="","")</formula>
    </cfRule>
  </conditionalFormatting>
  <conditionalFormatting sqref="Q69">
    <cfRule type="containsText" dxfId="379" priority="379" stopIfTrue="1" operator="containsText" text="Reducir">
      <formula>NOT(ISERROR(SEARCH("Reducir",Q69)))</formula>
    </cfRule>
    <cfRule type="containsText" dxfId="378" priority="380" stopIfTrue="1" operator="containsText" text="Asumir">
      <formula>NOT(ISERROR(SEARCH("Asumir",Q69)))</formula>
    </cfRule>
    <cfRule type="containsText" dxfId="377" priority="381" stopIfTrue="1" operator="containsText" text="Evitar">
      <formula>NOT(ISERROR(SEARCH("Evitar",Q69)))</formula>
    </cfRule>
  </conditionalFormatting>
  <conditionalFormatting sqref="Q69">
    <cfRule type="expression" dxfId="376" priority="378" stopIfTrue="1">
      <formula>IF(O69="",#REF!="","")</formula>
    </cfRule>
  </conditionalFormatting>
  <conditionalFormatting sqref="Q74">
    <cfRule type="containsText" dxfId="375" priority="375" stopIfTrue="1" operator="containsText" text="Reducir">
      <formula>NOT(ISERROR(SEARCH("Reducir",Q74)))</formula>
    </cfRule>
    <cfRule type="containsText" dxfId="374" priority="376" stopIfTrue="1" operator="containsText" text="Asumir">
      <formula>NOT(ISERROR(SEARCH("Asumir",Q74)))</formula>
    </cfRule>
    <cfRule type="containsText" dxfId="373" priority="377" stopIfTrue="1" operator="containsText" text="Evitar">
      <formula>NOT(ISERROR(SEARCH("Evitar",Q74)))</formula>
    </cfRule>
  </conditionalFormatting>
  <conditionalFormatting sqref="Q74">
    <cfRule type="expression" dxfId="372" priority="374" stopIfTrue="1">
      <formula>IF(O74="",#REF!="","")</formula>
    </cfRule>
  </conditionalFormatting>
  <conditionalFormatting sqref="J108">
    <cfRule type="expression" dxfId="371" priority="373" stopIfTrue="1">
      <formula>IF(H108="",I108="","")</formula>
    </cfRule>
  </conditionalFormatting>
  <conditionalFormatting sqref="J108">
    <cfRule type="containsText" dxfId="370" priority="369" stopIfTrue="1" operator="containsText" text="Extremo">
      <formula>NOT(ISERROR(SEARCH("Extremo",J108)))</formula>
    </cfRule>
    <cfRule type="containsText" dxfId="369" priority="370" stopIfTrue="1" operator="containsText" text="Alto">
      <formula>NOT(ISERROR(SEARCH("Alto",J108)))</formula>
    </cfRule>
    <cfRule type="containsText" dxfId="368" priority="371" stopIfTrue="1" operator="containsText" text="Moderado">
      <formula>NOT(ISERROR(SEARCH("Moderado",J108)))</formula>
    </cfRule>
    <cfRule type="containsText" dxfId="367" priority="372" stopIfTrue="1" operator="containsText" text="Bajo">
      <formula>NOT(ISERROR(SEARCH("Bajo",J108)))</formula>
    </cfRule>
  </conditionalFormatting>
  <conditionalFormatting sqref="J108">
    <cfRule type="containsText" dxfId="366" priority="365" stopIfTrue="1" operator="containsText" text="Extrema">
      <formula>NOT(ISERROR(SEARCH("Extrema",J108)))</formula>
    </cfRule>
    <cfRule type="containsText" dxfId="365" priority="366" stopIfTrue="1" operator="containsText" text="Alta">
      <formula>NOT(ISERROR(SEARCH("Alta",J108)))</formula>
    </cfRule>
    <cfRule type="containsText" dxfId="364" priority="367" stopIfTrue="1" operator="containsText" text="Moderada">
      <formula>NOT(ISERROR(SEARCH("Moderada",J108)))</formula>
    </cfRule>
    <cfRule type="containsText" dxfId="363" priority="368" stopIfTrue="1" operator="containsText" text="Baja">
      <formula>NOT(ISERROR(SEARCH("Baja",J108)))</formula>
    </cfRule>
  </conditionalFormatting>
  <conditionalFormatting sqref="J108">
    <cfRule type="containsText" dxfId="362" priority="361" stopIfTrue="1" operator="containsText" text="Extremo">
      <formula>NOT(ISERROR(SEARCH("Extremo",J108)))</formula>
    </cfRule>
    <cfRule type="containsText" dxfId="361" priority="362" stopIfTrue="1" operator="containsText" text="Alto">
      <formula>NOT(ISERROR(SEARCH("Alto",J108)))</formula>
    </cfRule>
    <cfRule type="containsText" dxfId="360" priority="363" stopIfTrue="1" operator="containsText" text="Moderado">
      <formula>NOT(ISERROR(SEARCH("Moderado",J108)))</formula>
    </cfRule>
    <cfRule type="containsText" dxfId="359" priority="364" stopIfTrue="1" operator="containsText" text="Bajo">
      <formula>NOT(ISERROR(SEARCH("Bajo",J108)))</formula>
    </cfRule>
  </conditionalFormatting>
  <conditionalFormatting sqref="J108">
    <cfRule type="containsText" dxfId="358" priority="357" stopIfTrue="1" operator="containsText" text="Extrema">
      <formula>NOT(ISERROR(SEARCH("Extrema",J108)))</formula>
    </cfRule>
    <cfRule type="containsText" dxfId="357" priority="358" stopIfTrue="1" operator="containsText" text="Alta">
      <formula>NOT(ISERROR(SEARCH("Alta",J108)))</formula>
    </cfRule>
    <cfRule type="containsText" dxfId="356" priority="359" stopIfTrue="1" operator="containsText" text="Moderada">
      <formula>NOT(ISERROR(SEARCH("Moderada",J108)))</formula>
    </cfRule>
    <cfRule type="containsText" dxfId="355" priority="360" stopIfTrue="1" operator="containsText" text="Baja">
      <formula>NOT(ISERROR(SEARCH("Baja",J108)))</formula>
    </cfRule>
  </conditionalFormatting>
  <conditionalFormatting sqref="J109:J111">
    <cfRule type="expression" dxfId="354" priority="356" stopIfTrue="1">
      <formula>IF(H109="",I109="","")</formula>
    </cfRule>
  </conditionalFormatting>
  <conditionalFormatting sqref="J109:J111">
    <cfRule type="containsText" dxfId="353" priority="352" stopIfTrue="1" operator="containsText" text="Extremo">
      <formula>NOT(ISERROR(SEARCH("Extremo",J109)))</formula>
    </cfRule>
    <cfRule type="containsText" dxfId="352" priority="353" stopIfTrue="1" operator="containsText" text="Alto">
      <formula>NOT(ISERROR(SEARCH("Alto",J109)))</formula>
    </cfRule>
    <cfRule type="containsText" dxfId="351" priority="354" stopIfTrue="1" operator="containsText" text="Moderado">
      <formula>NOT(ISERROR(SEARCH("Moderado",J109)))</formula>
    </cfRule>
    <cfRule type="containsText" dxfId="350" priority="355" stopIfTrue="1" operator="containsText" text="Bajo">
      <formula>NOT(ISERROR(SEARCH("Bajo",J109)))</formula>
    </cfRule>
  </conditionalFormatting>
  <conditionalFormatting sqref="J109:J111">
    <cfRule type="containsText" dxfId="349" priority="348" stopIfTrue="1" operator="containsText" text="Extrema">
      <formula>NOT(ISERROR(SEARCH("Extrema",J109)))</formula>
    </cfRule>
    <cfRule type="containsText" dxfId="348" priority="349" stopIfTrue="1" operator="containsText" text="Alta">
      <formula>NOT(ISERROR(SEARCH("Alta",J109)))</formula>
    </cfRule>
    <cfRule type="containsText" dxfId="347" priority="350" stopIfTrue="1" operator="containsText" text="Moderada">
      <formula>NOT(ISERROR(SEARCH("Moderada",J109)))</formula>
    </cfRule>
    <cfRule type="containsText" dxfId="346" priority="351" stopIfTrue="1" operator="containsText" text="Baja">
      <formula>NOT(ISERROR(SEARCH("Baja",J109)))</formula>
    </cfRule>
  </conditionalFormatting>
  <conditionalFormatting sqref="J109:J111">
    <cfRule type="containsText" dxfId="345" priority="344" stopIfTrue="1" operator="containsText" text="Extremo">
      <formula>NOT(ISERROR(SEARCH("Extremo",J109)))</formula>
    </cfRule>
    <cfRule type="containsText" dxfId="344" priority="345" stopIfTrue="1" operator="containsText" text="Alto">
      <formula>NOT(ISERROR(SEARCH("Alto",J109)))</formula>
    </cfRule>
    <cfRule type="containsText" dxfId="343" priority="346" stopIfTrue="1" operator="containsText" text="Moderado">
      <formula>NOT(ISERROR(SEARCH("Moderado",J109)))</formula>
    </cfRule>
    <cfRule type="containsText" dxfId="342" priority="347" stopIfTrue="1" operator="containsText" text="Bajo">
      <formula>NOT(ISERROR(SEARCH("Bajo",J109)))</formula>
    </cfRule>
  </conditionalFormatting>
  <conditionalFormatting sqref="J109:J111">
    <cfRule type="containsText" dxfId="341" priority="340" stopIfTrue="1" operator="containsText" text="Extrema">
      <formula>NOT(ISERROR(SEARCH("Extrema",J109)))</formula>
    </cfRule>
    <cfRule type="containsText" dxfId="340" priority="341" stopIfTrue="1" operator="containsText" text="Alta">
      <formula>NOT(ISERROR(SEARCH("Alta",J109)))</formula>
    </cfRule>
    <cfRule type="containsText" dxfId="339" priority="342" stopIfTrue="1" operator="containsText" text="Moderada">
      <formula>NOT(ISERROR(SEARCH("Moderada",J109)))</formula>
    </cfRule>
    <cfRule type="containsText" dxfId="338" priority="343" stopIfTrue="1" operator="containsText" text="Baja">
      <formula>NOT(ISERROR(SEARCH("Baja",J109)))</formula>
    </cfRule>
  </conditionalFormatting>
  <conditionalFormatting sqref="J116">
    <cfRule type="expression" dxfId="337" priority="339" stopIfTrue="1">
      <formula>IF(H116="",I116="","")</formula>
    </cfRule>
  </conditionalFormatting>
  <conditionalFormatting sqref="J116">
    <cfRule type="containsText" dxfId="336" priority="335" stopIfTrue="1" operator="containsText" text="Extremo">
      <formula>NOT(ISERROR(SEARCH("Extremo",J116)))</formula>
    </cfRule>
    <cfRule type="containsText" dxfId="335" priority="336" stopIfTrue="1" operator="containsText" text="Alto">
      <formula>NOT(ISERROR(SEARCH("Alto",J116)))</formula>
    </cfRule>
    <cfRule type="containsText" dxfId="334" priority="337" stopIfTrue="1" operator="containsText" text="Moderado">
      <formula>NOT(ISERROR(SEARCH("Moderado",J116)))</formula>
    </cfRule>
    <cfRule type="containsText" dxfId="333" priority="338" stopIfTrue="1" operator="containsText" text="Bajo">
      <formula>NOT(ISERROR(SEARCH("Bajo",J116)))</formula>
    </cfRule>
  </conditionalFormatting>
  <conditionalFormatting sqref="J116">
    <cfRule type="containsText" dxfId="332" priority="331" stopIfTrue="1" operator="containsText" text="Extrema">
      <formula>NOT(ISERROR(SEARCH("Extrema",J116)))</formula>
    </cfRule>
    <cfRule type="containsText" dxfId="331" priority="332" stopIfTrue="1" operator="containsText" text="Alta">
      <formula>NOT(ISERROR(SEARCH("Alta",J116)))</formula>
    </cfRule>
    <cfRule type="containsText" dxfId="330" priority="333" stopIfTrue="1" operator="containsText" text="Moderada">
      <formula>NOT(ISERROR(SEARCH("Moderada",J116)))</formula>
    </cfRule>
    <cfRule type="containsText" dxfId="329" priority="334" stopIfTrue="1" operator="containsText" text="Baja">
      <formula>NOT(ISERROR(SEARCH("Baja",J116)))</formula>
    </cfRule>
  </conditionalFormatting>
  <conditionalFormatting sqref="J117">
    <cfRule type="expression" dxfId="328" priority="330" stopIfTrue="1">
      <formula>IF(H117="",I117="","")</formula>
    </cfRule>
  </conditionalFormatting>
  <conditionalFormatting sqref="J117">
    <cfRule type="containsText" dxfId="327" priority="326" stopIfTrue="1" operator="containsText" text="Extremo">
      <formula>NOT(ISERROR(SEARCH("Extremo",J117)))</formula>
    </cfRule>
    <cfRule type="containsText" dxfId="326" priority="327" stopIfTrue="1" operator="containsText" text="Alto">
      <formula>NOT(ISERROR(SEARCH("Alto",J117)))</formula>
    </cfRule>
    <cfRule type="containsText" dxfId="325" priority="328" stopIfTrue="1" operator="containsText" text="Moderado">
      <formula>NOT(ISERROR(SEARCH("Moderado",J117)))</formula>
    </cfRule>
    <cfRule type="containsText" dxfId="324" priority="329" stopIfTrue="1" operator="containsText" text="Bajo">
      <formula>NOT(ISERROR(SEARCH("Bajo",J117)))</formula>
    </cfRule>
  </conditionalFormatting>
  <conditionalFormatting sqref="J117">
    <cfRule type="containsText" dxfId="323" priority="322" stopIfTrue="1" operator="containsText" text="Extrema">
      <formula>NOT(ISERROR(SEARCH("Extrema",J117)))</formula>
    </cfRule>
    <cfRule type="containsText" dxfId="322" priority="323" stopIfTrue="1" operator="containsText" text="Alta">
      <formula>NOT(ISERROR(SEARCH("Alta",J117)))</formula>
    </cfRule>
    <cfRule type="containsText" dxfId="321" priority="324" stopIfTrue="1" operator="containsText" text="Moderada">
      <formula>NOT(ISERROR(SEARCH("Moderada",J117)))</formula>
    </cfRule>
    <cfRule type="containsText" dxfId="320" priority="325" stopIfTrue="1" operator="containsText" text="Baja">
      <formula>NOT(ISERROR(SEARCH("Baja",J117)))</formula>
    </cfRule>
  </conditionalFormatting>
  <conditionalFormatting sqref="J113">
    <cfRule type="expression" dxfId="319" priority="321" stopIfTrue="1">
      <formula>IF(H113="",I113="","")</formula>
    </cfRule>
  </conditionalFormatting>
  <conditionalFormatting sqref="J113">
    <cfRule type="containsText" dxfId="318" priority="317" stopIfTrue="1" operator="containsText" text="Extremo">
      <formula>NOT(ISERROR(SEARCH("Extremo",J113)))</formula>
    </cfRule>
    <cfRule type="containsText" dxfId="317" priority="318" stopIfTrue="1" operator="containsText" text="Alto">
      <formula>NOT(ISERROR(SEARCH("Alto",J113)))</formula>
    </cfRule>
    <cfRule type="containsText" dxfId="316" priority="319" stopIfTrue="1" operator="containsText" text="Moderado">
      <formula>NOT(ISERROR(SEARCH("Moderado",J113)))</formula>
    </cfRule>
    <cfRule type="containsText" dxfId="315" priority="320" stopIfTrue="1" operator="containsText" text="Bajo">
      <formula>NOT(ISERROR(SEARCH("Bajo",J113)))</formula>
    </cfRule>
  </conditionalFormatting>
  <conditionalFormatting sqref="J113">
    <cfRule type="containsText" dxfId="314" priority="313" stopIfTrue="1" operator="containsText" text="Extrema">
      <formula>NOT(ISERROR(SEARCH("Extrema",J113)))</formula>
    </cfRule>
    <cfRule type="containsText" dxfId="313" priority="314" stopIfTrue="1" operator="containsText" text="Alta">
      <formula>NOT(ISERROR(SEARCH("Alta",J113)))</formula>
    </cfRule>
    <cfRule type="containsText" dxfId="312" priority="315" stopIfTrue="1" operator="containsText" text="Moderada">
      <formula>NOT(ISERROR(SEARCH("Moderada",J113)))</formula>
    </cfRule>
    <cfRule type="containsText" dxfId="311" priority="316" stopIfTrue="1" operator="containsText" text="Baja">
      <formula>NOT(ISERROR(SEARCH("Baja",J113)))</formula>
    </cfRule>
  </conditionalFormatting>
  <conditionalFormatting sqref="J112">
    <cfRule type="expression" dxfId="310" priority="312" stopIfTrue="1">
      <formula>IF(H112="",I112="","")</formula>
    </cfRule>
  </conditionalFormatting>
  <conditionalFormatting sqref="J112">
    <cfRule type="containsText" dxfId="309" priority="308" stopIfTrue="1" operator="containsText" text="Extremo">
      <formula>NOT(ISERROR(SEARCH("Extremo",J112)))</formula>
    </cfRule>
    <cfRule type="containsText" dxfId="308" priority="309" stopIfTrue="1" operator="containsText" text="Alto">
      <formula>NOT(ISERROR(SEARCH("Alto",J112)))</formula>
    </cfRule>
    <cfRule type="containsText" dxfId="307" priority="310" stopIfTrue="1" operator="containsText" text="Moderado">
      <formula>NOT(ISERROR(SEARCH("Moderado",J112)))</formula>
    </cfRule>
    <cfRule type="containsText" dxfId="306" priority="311" stopIfTrue="1" operator="containsText" text="Bajo">
      <formula>NOT(ISERROR(SEARCH("Bajo",J112)))</formula>
    </cfRule>
  </conditionalFormatting>
  <conditionalFormatting sqref="J112">
    <cfRule type="containsText" dxfId="305" priority="304" stopIfTrue="1" operator="containsText" text="Extrema">
      <formula>NOT(ISERROR(SEARCH("Extrema",J112)))</formula>
    </cfRule>
    <cfRule type="containsText" dxfId="304" priority="305" stopIfTrue="1" operator="containsText" text="Alta">
      <formula>NOT(ISERROR(SEARCH("Alta",J112)))</formula>
    </cfRule>
    <cfRule type="containsText" dxfId="303" priority="306" stopIfTrue="1" operator="containsText" text="Moderada">
      <formula>NOT(ISERROR(SEARCH("Moderada",J112)))</formula>
    </cfRule>
    <cfRule type="containsText" dxfId="302" priority="307" stopIfTrue="1" operator="containsText" text="Baja">
      <formula>NOT(ISERROR(SEARCH("Baja",J112)))</formula>
    </cfRule>
  </conditionalFormatting>
  <conditionalFormatting sqref="J104">
    <cfRule type="expression" dxfId="301" priority="303" stopIfTrue="1">
      <formula>IF(H104="",I104="","")</formula>
    </cfRule>
  </conditionalFormatting>
  <conditionalFormatting sqref="J104">
    <cfRule type="containsText" dxfId="300" priority="299" stopIfTrue="1" operator="containsText" text="Extremo">
      <formula>NOT(ISERROR(SEARCH("Extremo",J104)))</formula>
    </cfRule>
    <cfRule type="containsText" dxfId="299" priority="300" stopIfTrue="1" operator="containsText" text="Alto">
      <formula>NOT(ISERROR(SEARCH("Alto",J104)))</formula>
    </cfRule>
    <cfRule type="containsText" dxfId="298" priority="301" stopIfTrue="1" operator="containsText" text="Moderado">
      <formula>NOT(ISERROR(SEARCH("Moderado",J104)))</formula>
    </cfRule>
    <cfRule type="containsText" dxfId="297" priority="302" stopIfTrue="1" operator="containsText" text="Bajo">
      <formula>NOT(ISERROR(SEARCH("Bajo",J104)))</formula>
    </cfRule>
  </conditionalFormatting>
  <conditionalFormatting sqref="J104">
    <cfRule type="containsText" dxfId="296" priority="295" stopIfTrue="1" operator="containsText" text="Extrema">
      <formula>NOT(ISERROR(SEARCH("Extrema",J104)))</formula>
    </cfRule>
    <cfRule type="containsText" dxfId="295" priority="296" stopIfTrue="1" operator="containsText" text="Alta">
      <formula>NOT(ISERROR(SEARCH("Alta",J104)))</formula>
    </cfRule>
    <cfRule type="containsText" dxfId="294" priority="297" stopIfTrue="1" operator="containsText" text="Moderada">
      <formula>NOT(ISERROR(SEARCH("Moderada",J104)))</formula>
    </cfRule>
    <cfRule type="containsText" dxfId="293" priority="298" stopIfTrue="1" operator="containsText" text="Baja">
      <formula>NOT(ISERROR(SEARCH("Baja",J104)))</formula>
    </cfRule>
  </conditionalFormatting>
  <conditionalFormatting sqref="J103">
    <cfRule type="expression" dxfId="292" priority="294" stopIfTrue="1">
      <formula>IF(H103="",I103="","")</formula>
    </cfRule>
  </conditionalFormatting>
  <conditionalFormatting sqref="J103">
    <cfRule type="containsText" dxfId="291" priority="290" stopIfTrue="1" operator="containsText" text="Extremo">
      <formula>NOT(ISERROR(SEARCH("Extremo",J103)))</formula>
    </cfRule>
    <cfRule type="containsText" dxfId="290" priority="291" stopIfTrue="1" operator="containsText" text="Alto">
      <formula>NOT(ISERROR(SEARCH("Alto",J103)))</formula>
    </cfRule>
    <cfRule type="containsText" dxfId="289" priority="292" stopIfTrue="1" operator="containsText" text="Moderado">
      <formula>NOT(ISERROR(SEARCH("Moderado",J103)))</formula>
    </cfRule>
    <cfRule type="containsText" dxfId="288" priority="293" stopIfTrue="1" operator="containsText" text="Bajo">
      <formula>NOT(ISERROR(SEARCH("Bajo",J103)))</formula>
    </cfRule>
  </conditionalFormatting>
  <conditionalFormatting sqref="J103">
    <cfRule type="containsText" dxfId="287" priority="286" stopIfTrue="1" operator="containsText" text="Extrema">
      <formula>NOT(ISERROR(SEARCH("Extrema",J103)))</formula>
    </cfRule>
    <cfRule type="containsText" dxfId="286" priority="287" stopIfTrue="1" operator="containsText" text="Alta">
      <formula>NOT(ISERROR(SEARCH("Alta",J103)))</formula>
    </cfRule>
    <cfRule type="containsText" dxfId="285" priority="288" stopIfTrue="1" operator="containsText" text="Moderada">
      <formula>NOT(ISERROR(SEARCH("Moderada",J103)))</formula>
    </cfRule>
    <cfRule type="containsText" dxfId="284" priority="289" stopIfTrue="1" operator="containsText" text="Baja">
      <formula>NOT(ISERROR(SEARCH("Baja",J103)))</formula>
    </cfRule>
  </conditionalFormatting>
  <conditionalFormatting sqref="J102">
    <cfRule type="expression" dxfId="283" priority="285" stopIfTrue="1">
      <formula>IF(H102="",I102="","")</formula>
    </cfRule>
  </conditionalFormatting>
  <conditionalFormatting sqref="J102">
    <cfRule type="containsText" dxfId="282" priority="281" stopIfTrue="1" operator="containsText" text="Extremo">
      <formula>NOT(ISERROR(SEARCH("Extremo",J102)))</formula>
    </cfRule>
    <cfRule type="containsText" dxfId="281" priority="282" stopIfTrue="1" operator="containsText" text="Alto">
      <formula>NOT(ISERROR(SEARCH("Alto",J102)))</formula>
    </cfRule>
    <cfRule type="containsText" dxfId="280" priority="283" stopIfTrue="1" operator="containsText" text="Moderado">
      <formula>NOT(ISERROR(SEARCH("Moderado",J102)))</formula>
    </cfRule>
    <cfRule type="containsText" dxfId="279" priority="284" stopIfTrue="1" operator="containsText" text="Bajo">
      <formula>NOT(ISERROR(SEARCH("Bajo",J102)))</formula>
    </cfRule>
  </conditionalFormatting>
  <conditionalFormatting sqref="J102">
    <cfRule type="containsText" dxfId="278" priority="277" stopIfTrue="1" operator="containsText" text="Extrema">
      <formula>NOT(ISERROR(SEARCH("Extrema",J102)))</formula>
    </cfRule>
    <cfRule type="containsText" dxfId="277" priority="278" stopIfTrue="1" operator="containsText" text="Alta">
      <formula>NOT(ISERROR(SEARCH("Alta",J102)))</formula>
    </cfRule>
    <cfRule type="containsText" dxfId="276" priority="279" stopIfTrue="1" operator="containsText" text="Moderada">
      <formula>NOT(ISERROR(SEARCH("Moderada",J102)))</formula>
    </cfRule>
    <cfRule type="containsText" dxfId="275" priority="280" stopIfTrue="1" operator="containsText" text="Baja">
      <formula>NOT(ISERROR(SEARCH("Baja",J102)))</formula>
    </cfRule>
  </conditionalFormatting>
  <conditionalFormatting sqref="J101">
    <cfRule type="expression" dxfId="274" priority="276" stopIfTrue="1">
      <formula>IF(H101="",I101="","")</formula>
    </cfRule>
  </conditionalFormatting>
  <conditionalFormatting sqref="J101">
    <cfRule type="containsText" dxfId="273" priority="272" stopIfTrue="1" operator="containsText" text="Extremo">
      <formula>NOT(ISERROR(SEARCH("Extremo",J101)))</formula>
    </cfRule>
    <cfRule type="containsText" dxfId="272" priority="273" stopIfTrue="1" operator="containsText" text="Alto">
      <formula>NOT(ISERROR(SEARCH("Alto",J101)))</formula>
    </cfRule>
    <cfRule type="containsText" dxfId="271" priority="274" stopIfTrue="1" operator="containsText" text="Moderado">
      <formula>NOT(ISERROR(SEARCH("Moderado",J101)))</formula>
    </cfRule>
    <cfRule type="containsText" dxfId="270" priority="275" stopIfTrue="1" operator="containsText" text="Bajo">
      <formula>NOT(ISERROR(SEARCH("Bajo",J101)))</formula>
    </cfRule>
  </conditionalFormatting>
  <conditionalFormatting sqref="J101">
    <cfRule type="containsText" dxfId="269" priority="268" stopIfTrue="1" operator="containsText" text="Extrema">
      <formula>NOT(ISERROR(SEARCH("Extrema",J101)))</formula>
    </cfRule>
    <cfRule type="containsText" dxfId="268" priority="269" stopIfTrue="1" operator="containsText" text="Alta">
      <formula>NOT(ISERROR(SEARCH("Alta",J101)))</formula>
    </cfRule>
    <cfRule type="containsText" dxfId="267" priority="270" stopIfTrue="1" operator="containsText" text="Moderada">
      <formula>NOT(ISERROR(SEARCH("Moderada",J101)))</formula>
    </cfRule>
    <cfRule type="containsText" dxfId="266" priority="271" stopIfTrue="1" operator="containsText" text="Baja">
      <formula>NOT(ISERROR(SEARCH("Baja",J101)))</formula>
    </cfRule>
  </conditionalFormatting>
  <conditionalFormatting sqref="J100">
    <cfRule type="expression" dxfId="265" priority="267" stopIfTrue="1">
      <formula>IF(H100="",I100="","")</formula>
    </cfRule>
  </conditionalFormatting>
  <conditionalFormatting sqref="J100">
    <cfRule type="containsText" dxfId="264" priority="263" stopIfTrue="1" operator="containsText" text="Extremo">
      <formula>NOT(ISERROR(SEARCH("Extremo",J100)))</formula>
    </cfRule>
    <cfRule type="containsText" dxfId="263" priority="264" stopIfTrue="1" operator="containsText" text="Alto">
      <formula>NOT(ISERROR(SEARCH("Alto",J100)))</formula>
    </cfRule>
    <cfRule type="containsText" dxfId="262" priority="265" stopIfTrue="1" operator="containsText" text="Moderado">
      <formula>NOT(ISERROR(SEARCH("Moderado",J100)))</formula>
    </cfRule>
    <cfRule type="containsText" dxfId="261" priority="266" stopIfTrue="1" operator="containsText" text="Bajo">
      <formula>NOT(ISERROR(SEARCH("Bajo",J100)))</formula>
    </cfRule>
  </conditionalFormatting>
  <conditionalFormatting sqref="J100">
    <cfRule type="containsText" dxfId="260" priority="259" stopIfTrue="1" operator="containsText" text="Extrema">
      <formula>NOT(ISERROR(SEARCH("Extrema",J100)))</formula>
    </cfRule>
    <cfRule type="containsText" dxfId="259" priority="260" stopIfTrue="1" operator="containsText" text="Alta">
      <formula>NOT(ISERROR(SEARCH("Alta",J100)))</formula>
    </cfRule>
    <cfRule type="containsText" dxfId="258" priority="261" stopIfTrue="1" operator="containsText" text="Moderada">
      <formula>NOT(ISERROR(SEARCH("Moderada",J100)))</formula>
    </cfRule>
    <cfRule type="containsText" dxfId="257" priority="262" stopIfTrue="1" operator="containsText" text="Baja">
      <formula>NOT(ISERROR(SEARCH("Baja",J100)))</formula>
    </cfRule>
  </conditionalFormatting>
  <conditionalFormatting sqref="J58 J61 J63:J64">
    <cfRule type="expression" dxfId="256" priority="258" stopIfTrue="1">
      <formula>IF(H58="",I58="","")</formula>
    </cfRule>
  </conditionalFormatting>
  <conditionalFormatting sqref="J58 J61 J63:J64">
    <cfRule type="containsText" dxfId="255" priority="254" stopIfTrue="1" operator="containsText" text="Extremo">
      <formula>NOT(ISERROR(SEARCH("Extremo",J58)))</formula>
    </cfRule>
    <cfRule type="containsText" dxfId="254" priority="255" stopIfTrue="1" operator="containsText" text="Alto">
      <formula>NOT(ISERROR(SEARCH("Alto",J58)))</formula>
    </cfRule>
    <cfRule type="containsText" dxfId="253" priority="256" stopIfTrue="1" operator="containsText" text="Moderado">
      <formula>NOT(ISERROR(SEARCH("Moderado",J58)))</formula>
    </cfRule>
    <cfRule type="containsText" dxfId="252" priority="257" stopIfTrue="1" operator="containsText" text="Bajo">
      <formula>NOT(ISERROR(SEARCH("Bajo",J58)))</formula>
    </cfRule>
  </conditionalFormatting>
  <conditionalFormatting sqref="J58 J61 J63:J64">
    <cfRule type="containsText" dxfId="251" priority="250" stopIfTrue="1" operator="containsText" text="Extrema">
      <formula>NOT(ISERROR(SEARCH("Extrema",J58)))</formula>
    </cfRule>
    <cfRule type="containsText" dxfId="250" priority="251" stopIfTrue="1" operator="containsText" text="Alta">
      <formula>NOT(ISERROR(SEARCH("Alta",J58)))</formula>
    </cfRule>
    <cfRule type="containsText" dxfId="249" priority="252" stopIfTrue="1" operator="containsText" text="Moderada">
      <formula>NOT(ISERROR(SEARCH("Moderada",J58)))</formula>
    </cfRule>
    <cfRule type="containsText" dxfId="248" priority="253" stopIfTrue="1" operator="containsText" text="Baja">
      <formula>NOT(ISERROR(SEARCH("Baja",J58)))</formula>
    </cfRule>
  </conditionalFormatting>
  <conditionalFormatting sqref="J55">
    <cfRule type="expression" dxfId="247" priority="249" stopIfTrue="1">
      <formula>IF(H55="",I55="","")</formula>
    </cfRule>
  </conditionalFormatting>
  <conditionalFormatting sqref="J55">
    <cfRule type="containsText" dxfId="246" priority="245" stopIfTrue="1" operator="containsText" text="Extremo">
      <formula>NOT(ISERROR(SEARCH("Extremo",J55)))</formula>
    </cfRule>
    <cfRule type="containsText" dxfId="245" priority="246" stopIfTrue="1" operator="containsText" text="Alto">
      <formula>NOT(ISERROR(SEARCH("Alto",J55)))</formula>
    </cfRule>
    <cfRule type="containsText" dxfId="244" priority="247" stopIfTrue="1" operator="containsText" text="Moderado">
      <formula>NOT(ISERROR(SEARCH("Moderado",J55)))</formula>
    </cfRule>
    <cfRule type="containsText" dxfId="243" priority="248" stopIfTrue="1" operator="containsText" text="Bajo">
      <formula>NOT(ISERROR(SEARCH("Bajo",J55)))</formula>
    </cfRule>
  </conditionalFormatting>
  <conditionalFormatting sqref="J55">
    <cfRule type="containsText" dxfId="242" priority="241" stopIfTrue="1" operator="containsText" text="Extrema">
      <formula>NOT(ISERROR(SEARCH("Extrema",J55)))</formula>
    </cfRule>
    <cfRule type="containsText" dxfId="241" priority="242" stopIfTrue="1" operator="containsText" text="Alta">
      <formula>NOT(ISERROR(SEARCH("Alta",J55)))</formula>
    </cfRule>
    <cfRule type="containsText" dxfId="240" priority="243" stopIfTrue="1" operator="containsText" text="Moderada">
      <formula>NOT(ISERROR(SEARCH("Moderada",J55)))</formula>
    </cfRule>
    <cfRule type="containsText" dxfId="239" priority="244" stopIfTrue="1" operator="containsText" text="Baja">
      <formula>NOT(ISERROR(SEARCH("Baja",J55)))</formula>
    </cfRule>
  </conditionalFormatting>
  <conditionalFormatting sqref="J52">
    <cfRule type="expression" dxfId="238" priority="240" stopIfTrue="1">
      <formula>IF(H52="",I52="","")</formula>
    </cfRule>
  </conditionalFormatting>
  <conditionalFormatting sqref="J52">
    <cfRule type="containsText" dxfId="237" priority="236" stopIfTrue="1" operator="containsText" text="Extremo">
      <formula>NOT(ISERROR(SEARCH("Extremo",J52)))</formula>
    </cfRule>
    <cfRule type="containsText" dxfId="236" priority="237" stopIfTrue="1" operator="containsText" text="Alto">
      <formula>NOT(ISERROR(SEARCH("Alto",J52)))</formula>
    </cfRule>
    <cfRule type="containsText" dxfId="235" priority="238" stopIfTrue="1" operator="containsText" text="Moderado">
      <formula>NOT(ISERROR(SEARCH("Moderado",J52)))</formula>
    </cfRule>
    <cfRule type="containsText" dxfId="234" priority="239" stopIfTrue="1" operator="containsText" text="Bajo">
      <formula>NOT(ISERROR(SEARCH("Bajo",J52)))</formula>
    </cfRule>
  </conditionalFormatting>
  <conditionalFormatting sqref="J52">
    <cfRule type="containsText" dxfId="233" priority="232" stopIfTrue="1" operator="containsText" text="Extrema">
      <formula>NOT(ISERROR(SEARCH("Extrema",J52)))</formula>
    </cfRule>
    <cfRule type="containsText" dxfId="232" priority="233" stopIfTrue="1" operator="containsText" text="Alta">
      <formula>NOT(ISERROR(SEARCH("Alta",J52)))</formula>
    </cfRule>
    <cfRule type="containsText" dxfId="231" priority="234" stopIfTrue="1" operator="containsText" text="Moderada">
      <formula>NOT(ISERROR(SEARCH("Moderada",J52)))</formula>
    </cfRule>
    <cfRule type="containsText" dxfId="230" priority="235" stopIfTrue="1" operator="containsText" text="Baja">
      <formula>NOT(ISERROR(SEARCH("Baja",J52)))</formula>
    </cfRule>
  </conditionalFormatting>
  <conditionalFormatting sqref="J49">
    <cfRule type="expression" dxfId="229" priority="231" stopIfTrue="1">
      <formula>IF(H49="",I49="","")</formula>
    </cfRule>
  </conditionalFormatting>
  <conditionalFormatting sqref="J49">
    <cfRule type="containsText" dxfId="228" priority="227" stopIfTrue="1" operator="containsText" text="Extremo">
      <formula>NOT(ISERROR(SEARCH("Extremo",J49)))</formula>
    </cfRule>
    <cfRule type="containsText" dxfId="227" priority="228" stopIfTrue="1" operator="containsText" text="Alto">
      <formula>NOT(ISERROR(SEARCH("Alto",J49)))</formula>
    </cfRule>
    <cfRule type="containsText" dxfId="226" priority="229" stopIfTrue="1" operator="containsText" text="Moderado">
      <formula>NOT(ISERROR(SEARCH("Moderado",J49)))</formula>
    </cfRule>
    <cfRule type="containsText" dxfId="225" priority="230" stopIfTrue="1" operator="containsText" text="Bajo">
      <formula>NOT(ISERROR(SEARCH("Bajo",J49)))</formula>
    </cfRule>
  </conditionalFormatting>
  <conditionalFormatting sqref="J49">
    <cfRule type="containsText" dxfId="224" priority="223" stopIfTrue="1" operator="containsText" text="Extrema">
      <formula>NOT(ISERROR(SEARCH("Extrema",J49)))</formula>
    </cfRule>
    <cfRule type="containsText" dxfId="223" priority="224" stopIfTrue="1" operator="containsText" text="Alta">
      <formula>NOT(ISERROR(SEARCH("Alta",J49)))</formula>
    </cfRule>
    <cfRule type="containsText" dxfId="222" priority="225" stopIfTrue="1" operator="containsText" text="Moderada">
      <formula>NOT(ISERROR(SEARCH("Moderada",J49)))</formula>
    </cfRule>
    <cfRule type="containsText" dxfId="221" priority="226" stopIfTrue="1" operator="containsText" text="Baja">
      <formula>NOT(ISERROR(SEARCH("Baja",J49)))</formula>
    </cfRule>
  </conditionalFormatting>
  <conditionalFormatting sqref="J44">
    <cfRule type="expression" dxfId="220" priority="222" stopIfTrue="1">
      <formula>IF(H44="",I44="","")</formula>
    </cfRule>
  </conditionalFormatting>
  <conditionalFormatting sqref="J44">
    <cfRule type="containsText" dxfId="219" priority="218" stopIfTrue="1" operator="containsText" text="Extremo">
      <formula>NOT(ISERROR(SEARCH("Extremo",J44)))</formula>
    </cfRule>
    <cfRule type="containsText" dxfId="218" priority="219" stopIfTrue="1" operator="containsText" text="Alto">
      <formula>NOT(ISERROR(SEARCH("Alto",J44)))</formula>
    </cfRule>
    <cfRule type="containsText" dxfId="217" priority="220" stopIfTrue="1" operator="containsText" text="Moderado">
      <formula>NOT(ISERROR(SEARCH("Moderado",J44)))</formula>
    </cfRule>
    <cfRule type="containsText" dxfId="216" priority="221" stopIfTrue="1" operator="containsText" text="Bajo">
      <formula>NOT(ISERROR(SEARCH("Bajo",J44)))</formula>
    </cfRule>
  </conditionalFormatting>
  <conditionalFormatting sqref="J44">
    <cfRule type="containsText" dxfId="215" priority="214" stopIfTrue="1" operator="containsText" text="Extrema">
      <formula>NOT(ISERROR(SEARCH("Extrema",J44)))</formula>
    </cfRule>
    <cfRule type="containsText" dxfId="214" priority="215" stopIfTrue="1" operator="containsText" text="Alta">
      <formula>NOT(ISERROR(SEARCH("Alta",J44)))</formula>
    </cfRule>
    <cfRule type="containsText" dxfId="213" priority="216" stopIfTrue="1" operator="containsText" text="Moderada">
      <formula>NOT(ISERROR(SEARCH("Moderada",J44)))</formula>
    </cfRule>
    <cfRule type="containsText" dxfId="212" priority="217" stopIfTrue="1" operator="containsText" text="Baja">
      <formula>NOT(ISERROR(SEARCH("Baja",J44)))</formula>
    </cfRule>
  </conditionalFormatting>
  <conditionalFormatting sqref="J48">
    <cfRule type="expression" dxfId="211" priority="213" stopIfTrue="1">
      <formula>IF(H48="",I48="","")</formula>
    </cfRule>
  </conditionalFormatting>
  <conditionalFormatting sqref="J48">
    <cfRule type="containsText" dxfId="210" priority="209" stopIfTrue="1" operator="containsText" text="Extremo">
      <formula>NOT(ISERROR(SEARCH("Extremo",J48)))</formula>
    </cfRule>
    <cfRule type="containsText" dxfId="209" priority="210" stopIfTrue="1" operator="containsText" text="Alto">
      <formula>NOT(ISERROR(SEARCH("Alto",J48)))</formula>
    </cfRule>
    <cfRule type="containsText" dxfId="208" priority="211" stopIfTrue="1" operator="containsText" text="Moderado">
      <formula>NOT(ISERROR(SEARCH("Moderado",J48)))</formula>
    </cfRule>
    <cfRule type="containsText" dxfId="207" priority="212" stopIfTrue="1" operator="containsText" text="Bajo">
      <formula>NOT(ISERROR(SEARCH("Bajo",J48)))</formula>
    </cfRule>
  </conditionalFormatting>
  <conditionalFormatting sqref="J48">
    <cfRule type="containsText" dxfId="206" priority="205" stopIfTrue="1" operator="containsText" text="Extrema">
      <formula>NOT(ISERROR(SEARCH("Extrema",J48)))</formula>
    </cfRule>
    <cfRule type="containsText" dxfId="205" priority="206" stopIfTrue="1" operator="containsText" text="Alta">
      <formula>NOT(ISERROR(SEARCH("Alta",J48)))</formula>
    </cfRule>
    <cfRule type="containsText" dxfId="204" priority="207" stopIfTrue="1" operator="containsText" text="Moderada">
      <formula>NOT(ISERROR(SEARCH("Moderada",J48)))</formula>
    </cfRule>
    <cfRule type="containsText" dxfId="203" priority="208" stopIfTrue="1" operator="containsText" text="Baja">
      <formula>NOT(ISERROR(SEARCH("Baja",J48)))</formula>
    </cfRule>
  </conditionalFormatting>
  <conditionalFormatting sqref="J47">
    <cfRule type="expression" dxfId="202" priority="204" stopIfTrue="1">
      <formula>IF(H47="",I47="","")</formula>
    </cfRule>
  </conditionalFormatting>
  <conditionalFormatting sqref="J47">
    <cfRule type="containsText" dxfId="201" priority="200" stopIfTrue="1" operator="containsText" text="Extremo">
      <formula>NOT(ISERROR(SEARCH("Extremo",J47)))</formula>
    </cfRule>
    <cfRule type="containsText" dxfId="200" priority="201" stopIfTrue="1" operator="containsText" text="Alto">
      <formula>NOT(ISERROR(SEARCH("Alto",J47)))</formula>
    </cfRule>
    <cfRule type="containsText" dxfId="199" priority="202" stopIfTrue="1" operator="containsText" text="Moderado">
      <formula>NOT(ISERROR(SEARCH("Moderado",J47)))</formula>
    </cfRule>
    <cfRule type="containsText" dxfId="198" priority="203" stopIfTrue="1" operator="containsText" text="Bajo">
      <formula>NOT(ISERROR(SEARCH("Bajo",J47)))</formula>
    </cfRule>
  </conditionalFormatting>
  <conditionalFormatting sqref="J47">
    <cfRule type="containsText" dxfId="197" priority="196" stopIfTrue="1" operator="containsText" text="Extrema">
      <formula>NOT(ISERROR(SEARCH("Extrema",J47)))</formula>
    </cfRule>
    <cfRule type="containsText" dxfId="196" priority="197" stopIfTrue="1" operator="containsText" text="Alta">
      <formula>NOT(ISERROR(SEARCH("Alta",J47)))</formula>
    </cfRule>
    <cfRule type="containsText" dxfId="195" priority="198" stopIfTrue="1" operator="containsText" text="Moderada">
      <formula>NOT(ISERROR(SEARCH("Moderada",J47)))</formula>
    </cfRule>
    <cfRule type="containsText" dxfId="194" priority="199" stopIfTrue="1" operator="containsText" text="Baja">
      <formula>NOT(ISERROR(SEARCH("Baja",J47)))</formula>
    </cfRule>
  </conditionalFormatting>
  <conditionalFormatting sqref="J43">
    <cfRule type="expression" dxfId="193" priority="195" stopIfTrue="1">
      <formula>IF(H43="",I43="","")</formula>
    </cfRule>
  </conditionalFormatting>
  <conditionalFormatting sqref="J43">
    <cfRule type="containsText" dxfId="192" priority="191" stopIfTrue="1" operator="containsText" text="Extremo">
      <formula>NOT(ISERROR(SEARCH("Extremo",J43)))</formula>
    </cfRule>
    <cfRule type="containsText" dxfId="191" priority="192" stopIfTrue="1" operator="containsText" text="Alto">
      <formula>NOT(ISERROR(SEARCH("Alto",J43)))</formula>
    </cfRule>
    <cfRule type="containsText" dxfId="190" priority="193" stopIfTrue="1" operator="containsText" text="Moderado">
      <formula>NOT(ISERROR(SEARCH("Moderado",J43)))</formula>
    </cfRule>
    <cfRule type="containsText" dxfId="189" priority="194" stopIfTrue="1" operator="containsText" text="Bajo">
      <formula>NOT(ISERROR(SEARCH("Bajo",J43)))</formula>
    </cfRule>
  </conditionalFormatting>
  <conditionalFormatting sqref="J43">
    <cfRule type="containsText" dxfId="188" priority="187" stopIfTrue="1" operator="containsText" text="Extrema">
      <formula>NOT(ISERROR(SEARCH("Extrema",J43)))</formula>
    </cfRule>
    <cfRule type="containsText" dxfId="187" priority="188" stopIfTrue="1" operator="containsText" text="Alta">
      <formula>NOT(ISERROR(SEARCH("Alta",J43)))</formula>
    </cfRule>
    <cfRule type="containsText" dxfId="186" priority="189" stopIfTrue="1" operator="containsText" text="Moderada">
      <formula>NOT(ISERROR(SEARCH("Moderada",J43)))</formula>
    </cfRule>
    <cfRule type="containsText" dxfId="185" priority="190" stopIfTrue="1" operator="containsText" text="Baja">
      <formula>NOT(ISERROR(SEARCH("Baja",J43)))</formula>
    </cfRule>
  </conditionalFormatting>
  <conditionalFormatting sqref="J42">
    <cfRule type="expression" dxfId="184" priority="186" stopIfTrue="1">
      <formula>IF(H42="",I42="","")</formula>
    </cfRule>
  </conditionalFormatting>
  <conditionalFormatting sqref="J42">
    <cfRule type="containsText" dxfId="183" priority="182" stopIfTrue="1" operator="containsText" text="Extremo">
      <formula>NOT(ISERROR(SEARCH("Extremo",J42)))</formula>
    </cfRule>
    <cfRule type="containsText" dxfId="182" priority="183" stopIfTrue="1" operator="containsText" text="Alto">
      <formula>NOT(ISERROR(SEARCH("Alto",J42)))</formula>
    </cfRule>
    <cfRule type="containsText" dxfId="181" priority="184" stopIfTrue="1" operator="containsText" text="Moderado">
      <formula>NOT(ISERROR(SEARCH("Moderado",J42)))</formula>
    </cfRule>
    <cfRule type="containsText" dxfId="180" priority="185" stopIfTrue="1" operator="containsText" text="Bajo">
      <formula>NOT(ISERROR(SEARCH("Bajo",J42)))</formula>
    </cfRule>
  </conditionalFormatting>
  <conditionalFormatting sqref="J42">
    <cfRule type="containsText" dxfId="179" priority="178" stopIfTrue="1" operator="containsText" text="Extrema">
      <formula>NOT(ISERROR(SEARCH("Extrema",J42)))</formula>
    </cfRule>
    <cfRule type="containsText" dxfId="178" priority="179" stopIfTrue="1" operator="containsText" text="Alta">
      <formula>NOT(ISERROR(SEARCH("Alta",J42)))</formula>
    </cfRule>
    <cfRule type="containsText" dxfId="177" priority="180" stopIfTrue="1" operator="containsText" text="Moderada">
      <formula>NOT(ISERROR(SEARCH("Moderada",J42)))</formula>
    </cfRule>
    <cfRule type="containsText" dxfId="176" priority="181" stopIfTrue="1" operator="containsText" text="Baja">
      <formula>NOT(ISERROR(SEARCH("Baja",J42)))</formula>
    </cfRule>
  </conditionalFormatting>
  <conditionalFormatting sqref="J32">
    <cfRule type="expression" dxfId="175" priority="177" stopIfTrue="1">
      <formula>IF(H32="",I32="","")</formula>
    </cfRule>
  </conditionalFormatting>
  <conditionalFormatting sqref="J32">
    <cfRule type="containsText" dxfId="174" priority="173" stopIfTrue="1" operator="containsText" text="Extremo">
      <formula>NOT(ISERROR(SEARCH("Extremo",J32)))</formula>
    </cfRule>
    <cfRule type="containsText" dxfId="173" priority="174" stopIfTrue="1" operator="containsText" text="Alto">
      <formula>NOT(ISERROR(SEARCH("Alto",J32)))</formula>
    </cfRule>
    <cfRule type="containsText" dxfId="172" priority="175" stopIfTrue="1" operator="containsText" text="Moderado">
      <formula>NOT(ISERROR(SEARCH("Moderado",J32)))</formula>
    </cfRule>
    <cfRule type="containsText" dxfId="171" priority="176" stopIfTrue="1" operator="containsText" text="Bajo">
      <formula>NOT(ISERROR(SEARCH("Bajo",J32)))</formula>
    </cfRule>
  </conditionalFormatting>
  <conditionalFormatting sqref="J32">
    <cfRule type="containsText" dxfId="170" priority="169" stopIfTrue="1" operator="containsText" text="Extrema">
      <formula>NOT(ISERROR(SEARCH("Extrema",J32)))</formula>
    </cfRule>
    <cfRule type="containsText" dxfId="169" priority="170" stopIfTrue="1" operator="containsText" text="Alta">
      <formula>NOT(ISERROR(SEARCH("Alta",J32)))</formula>
    </cfRule>
    <cfRule type="containsText" dxfId="168" priority="171" stopIfTrue="1" operator="containsText" text="Moderada">
      <formula>NOT(ISERROR(SEARCH("Moderada",J32)))</formula>
    </cfRule>
    <cfRule type="containsText" dxfId="167" priority="172" stopIfTrue="1" operator="containsText" text="Baja">
      <formula>NOT(ISERROR(SEARCH("Baja",J32)))</formula>
    </cfRule>
  </conditionalFormatting>
  <conditionalFormatting sqref="J31">
    <cfRule type="expression" dxfId="166" priority="168" stopIfTrue="1">
      <formula>IF(H31="",I31="","")</formula>
    </cfRule>
  </conditionalFormatting>
  <conditionalFormatting sqref="J31">
    <cfRule type="containsText" dxfId="165" priority="164" stopIfTrue="1" operator="containsText" text="Extremo">
      <formula>NOT(ISERROR(SEARCH("Extremo",J31)))</formula>
    </cfRule>
    <cfRule type="containsText" dxfId="164" priority="165" stopIfTrue="1" operator="containsText" text="Alto">
      <formula>NOT(ISERROR(SEARCH("Alto",J31)))</formula>
    </cfRule>
    <cfRule type="containsText" dxfId="163" priority="166" stopIfTrue="1" operator="containsText" text="Moderado">
      <formula>NOT(ISERROR(SEARCH("Moderado",J31)))</formula>
    </cfRule>
    <cfRule type="containsText" dxfId="162" priority="167" stopIfTrue="1" operator="containsText" text="Bajo">
      <formula>NOT(ISERROR(SEARCH("Bajo",J31)))</formula>
    </cfRule>
  </conditionalFormatting>
  <conditionalFormatting sqref="J31">
    <cfRule type="containsText" dxfId="161" priority="160" stopIfTrue="1" operator="containsText" text="Extrema">
      <formula>NOT(ISERROR(SEARCH("Extrema",J31)))</formula>
    </cfRule>
    <cfRule type="containsText" dxfId="160" priority="161" stopIfTrue="1" operator="containsText" text="Alta">
      <formula>NOT(ISERROR(SEARCH("Alta",J31)))</formula>
    </cfRule>
    <cfRule type="containsText" dxfId="159" priority="162" stopIfTrue="1" operator="containsText" text="Moderada">
      <formula>NOT(ISERROR(SEARCH("Moderada",J31)))</formula>
    </cfRule>
    <cfRule type="containsText" dxfId="158" priority="163" stopIfTrue="1" operator="containsText" text="Baja">
      <formula>NOT(ISERROR(SEARCH("Baja",J31)))</formula>
    </cfRule>
  </conditionalFormatting>
  <conditionalFormatting sqref="J30">
    <cfRule type="expression" dxfId="157" priority="159" stopIfTrue="1">
      <formula>IF(H30="",I30="","")</formula>
    </cfRule>
  </conditionalFormatting>
  <conditionalFormatting sqref="J30">
    <cfRule type="containsText" dxfId="156" priority="155" stopIfTrue="1" operator="containsText" text="Extremo">
      <formula>NOT(ISERROR(SEARCH("Extremo",J30)))</formula>
    </cfRule>
    <cfRule type="containsText" dxfId="155" priority="156" stopIfTrue="1" operator="containsText" text="Alto">
      <formula>NOT(ISERROR(SEARCH("Alto",J30)))</formula>
    </cfRule>
    <cfRule type="containsText" dxfId="154" priority="157" stopIfTrue="1" operator="containsText" text="Moderado">
      <formula>NOT(ISERROR(SEARCH("Moderado",J30)))</formula>
    </cfRule>
    <cfRule type="containsText" dxfId="153" priority="158" stopIfTrue="1" operator="containsText" text="Bajo">
      <formula>NOT(ISERROR(SEARCH("Bajo",J30)))</formula>
    </cfRule>
  </conditionalFormatting>
  <conditionalFormatting sqref="J30">
    <cfRule type="containsText" dxfId="152" priority="151" stopIfTrue="1" operator="containsText" text="Extrema">
      <formula>NOT(ISERROR(SEARCH("Extrema",J30)))</formula>
    </cfRule>
    <cfRule type="containsText" dxfId="151" priority="152" stopIfTrue="1" operator="containsText" text="Alta">
      <formula>NOT(ISERROR(SEARCH("Alta",J30)))</formula>
    </cfRule>
    <cfRule type="containsText" dxfId="150" priority="153" stopIfTrue="1" operator="containsText" text="Moderada">
      <formula>NOT(ISERROR(SEARCH("Moderada",J30)))</formula>
    </cfRule>
    <cfRule type="containsText" dxfId="149" priority="154" stopIfTrue="1" operator="containsText" text="Baja">
      <formula>NOT(ISERROR(SEARCH("Baja",J30)))</formula>
    </cfRule>
  </conditionalFormatting>
  <conditionalFormatting sqref="J29">
    <cfRule type="expression" dxfId="148" priority="150" stopIfTrue="1">
      <formula>IF(H29="",I29="","")</formula>
    </cfRule>
  </conditionalFormatting>
  <conditionalFormatting sqref="J29">
    <cfRule type="containsText" dxfId="147" priority="146" stopIfTrue="1" operator="containsText" text="Extremo">
      <formula>NOT(ISERROR(SEARCH("Extremo",J29)))</formula>
    </cfRule>
    <cfRule type="containsText" dxfId="146" priority="147" stopIfTrue="1" operator="containsText" text="Alto">
      <formula>NOT(ISERROR(SEARCH("Alto",J29)))</formula>
    </cfRule>
    <cfRule type="containsText" dxfId="145" priority="148" stopIfTrue="1" operator="containsText" text="Moderado">
      <formula>NOT(ISERROR(SEARCH("Moderado",J29)))</formula>
    </cfRule>
    <cfRule type="containsText" dxfId="144" priority="149" stopIfTrue="1" operator="containsText" text="Bajo">
      <formula>NOT(ISERROR(SEARCH("Bajo",J29)))</formula>
    </cfRule>
  </conditionalFormatting>
  <conditionalFormatting sqref="J29">
    <cfRule type="containsText" dxfId="143" priority="142" stopIfTrue="1" operator="containsText" text="Extrema">
      <formula>NOT(ISERROR(SEARCH("Extrema",J29)))</formula>
    </cfRule>
    <cfRule type="containsText" dxfId="142" priority="143" stopIfTrue="1" operator="containsText" text="Alta">
      <formula>NOT(ISERROR(SEARCH("Alta",J29)))</formula>
    </cfRule>
    <cfRule type="containsText" dxfId="141" priority="144" stopIfTrue="1" operator="containsText" text="Moderada">
      <formula>NOT(ISERROR(SEARCH("Moderada",J29)))</formula>
    </cfRule>
    <cfRule type="containsText" dxfId="140" priority="145" stopIfTrue="1" operator="containsText" text="Baja">
      <formula>NOT(ISERROR(SEARCH("Baja",J29)))</formula>
    </cfRule>
  </conditionalFormatting>
  <conditionalFormatting sqref="J28">
    <cfRule type="expression" dxfId="139" priority="141" stopIfTrue="1">
      <formula>IF(H28="",I28="","")</formula>
    </cfRule>
  </conditionalFormatting>
  <conditionalFormatting sqref="J28">
    <cfRule type="containsText" dxfId="138" priority="137" stopIfTrue="1" operator="containsText" text="Extremo">
      <formula>NOT(ISERROR(SEARCH("Extremo",J28)))</formula>
    </cfRule>
    <cfRule type="containsText" dxfId="137" priority="138" stopIfTrue="1" operator="containsText" text="Alto">
      <formula>NOT(ISERROR(SEARCH("Alto",J28)))</formula>
    </cfRule>
    <cfRule type="containsText" dxfId="136" priority="139" stopIfTrue="1" operator="containsText" text="Moderado">
      <formula>NOT(ISERROR(SEARCH("Moderado",J28)))</formula>
    </cfRule>
    <cfRule type="containsText" dxfId="135" priority="140" stopIfTrue="1" operator="containsText" text="Bajo">
      <formula>NOT(ISERROR(SEARCH("Bajo",J28)))</formula>
    </cfRule>
  </conditionalFormatting>
  <conditionalFormatting sqref="J28">
    <cfRule type="containsText" dxfId="134" priority="133" stopIfTrue="1" operator="containsText" text="Extrema">
      <formula>NOT(ISERROR(SEARCH("Extrema",J28)))</formula>
    </cfRule>
    <cfRule type="containsText" dxfId="133" priority="134" stopIfTrue="1" operator="containsText" text="Alta">
      <formula>NOT(ISERROR(SEARCH("Alta",J28)))</formula>
    </cfRule>
    <cfRule type="containsText" dxfId="132" priority="135" stopIfTrue="1" operator="containsText" text="Moderada">
      <formula>NOT(ISERROR(SEARCH("Moderada",J28)))</formula>
    </cfRule>
    <cfRule type="containsText" dxfId="131" priority="136" stopIfTrue="1" operator="containsText" text="Baja">
      <formula>NOT(ISERROR(SEARCH("Baja",J28)))</formula>
    </cfRule>
  </conditionalFormatting>
  <conditionalFormatting sqref="J7:J27">
    <cfRule type="expression" dxfId="130" priority="132" stopIfTrue="1">
      <formula>IF(H7="",I7="","")</formula>
    </cfRule>
  </conditionalFormatting>
  <conditionalFormatting sqref="J7:J27">
    <cfRule type="containsText" dxfId="129" priority="128" stopIfTrue="1" operator="containsText" text="Extremo">
      <formula>NOT(ISERROR(SEARCH("Extremo",J7)))</formula>
    </cfRule>
    <cfRule type="containsText" dxfId="128" priority="129" stopIfTrue="1" operator="containsText" text="Alto">
      <formula>NOT(ISERROR(SEARCH("Alto",J7)))</formula>
    </cfRule>
    <cfRule type="containsText" dxfId="127" priority="130" stopIfTrue="1" operator="containsText" text="Moderado">
      <formula>NOT(ISERROR(SEARCH("Moderado",J7)))</formula>
    </cfRule>
    <cfRule type="containsText" dxfId="126" priority="131" stopIfTrue="1" operator="containsText" text="Bajo">
      <formula>NOT(ISERROR(SEARCH("Bajo",J7)))</formula>
    </cfRule>
  </conditionalFormatting>
  <conditionalFormatting sqref="J7:J27">
    <cfRule type="containsText" dxfId="125" priority="124" stopIfTrue="1" operator="containsText" text="Extrema">
      <formula>NOT(ISERROR(SEARCH("Extrema",J7)))</formula>
    </cfRule>
    <cfRule type="containsText" dxfId="124" priority="125" stopIfTrue="1" operator="containsText" text="Alta">
      <formula>NOT(ISERROR(SEARCH("Alta",J7)))</formula>
    </cfRule>
    <cfRule type="containsText" dxfId="123" priority="126" stopIfTrue="1" operator="containsText" text="Moderada">
      <formula>NOT(ISERROR(SEARCH("Moderada",J7)))</formula>
    </cfRule>
    <cfRule type="containsText" dxfId="122" priority="127" stopIfTrue="1" operator="containsText" text="Baja">
      <formula>NOT(ISERROR(SEARCH("Baja",J7)))</formula>
    </cfRule>
  </conditionalFormatting>
  <conditionalFormatting sqref="U116 O8:O44 O61:O84 O58:O59 O47:O55 O92:O94">
    <cfRule type="expression" dxfId="121" priority="123" stopIfTrue="1">
      <formula>IF(M8="",N8="","")</formula>
    </cfRule>
  </conditionalFormatting>
  <conditionalFormatting sqref="U116 O8:O44 O61:O84 O58:O59 O47:O55 O92:O94">
    <cfRule type="containsText" dxfId="120" priority="119" stopIfTrue="1" operator="containsText" text="Extremo">
      <formula>NOT(ISERROR(SEARCH("Extremo",O8)))</formula>
    </cfRule>
    <cfRule type="containsText" dxfId="119" priority="120" stopIfTrue="1" operator="containsText" text="Alto">
      <formula>NOT(ISERROR(SEARCH("Alto",O8)))</formula>
    </cfRule>
    <cfRule type="containsText" dxfId="118" priority="121" stopIfTrue="1" operator="containsText" text="Moderado">
      <formula>NOT(ISERROR(SEARCH("Moderado",O8)))</formula>
    </cfRule>
    <cfRule type="containsText" dxfId="117" priority="122" stopIfTrue="1" operator="containsText" text="Bajo">
      <formula>NOT(ISERROR(SEARCH("Bajo",O8)))</formula>
    </cfRule>
  </conditionalFormatting>
  <conditionalFormatting sqref="U116 O8:O44 O61:O84 O58:O59 O47:O55 O92:O94">
    <cfRule type="containsText" dxfId="116" priority="115" stopIfTrue="1" operator="containsText" text="Extrema">
      <formula>NOT(ISERROR(SEARCH("Extrema",O8)))</formula>
    </cfRule>
    <cfRule type="containsText" dxfId="115" priority="116" stopIfTrue="1" operator="containsText" text="Alta">
      <formula>NOT(ISERROR(SEARCH("Alta",O8)))</formula>
    </cfRule>
    <cfRule type="containsText" dxfId="114" priority="117" stopIfTrue="1" operator="containsText" text="Moderada">
      <formula>NOT(ISERROR(SEARCH("Moderada",O8)))</formula>
    </cfRule>
    <cfRule type="containsText" dxfId="113" priority="118" stopIfTrue="1" operator="containsText" text="Baja">
      <formula>NOT(ISERROR(SEARCH("Baja",O8)))</formula>
    </cfRule>
  </conditionalFormatting>
  <conditionalFormatting sqref="T96">
    <cfRule type="cellIs" dxfId="112" priority="78" operator="equal">
      <formula>0</formula>
    </cfRule>
  </conditionalFormatting>
  <conditionalFormatting sqref="J95:J97 O95:O97">
    <cfRule type="expression" dxfId="111" priority="114" stopIfTrue="1">
      <formula>IF(H95="",I95="","")</formula>
    </cfRule>
  </conditionalFormatting>
  <conditionalFormatting sqref="J95:J97 O95:O97">
    <cfRule type="containsText" dxfId="110" priority="110" stopIfTrue="1" operator="containsText" text="Extremo">
      <formula>NOT(ISERROR(SEARCH("Extremo",J95)))</formula>
    </cfRule>
    <cfRule type="containsText" dxfId="109" priority="111" stopIfTrue="1" operator="containsText" text="Alto">
      <formula>NOT(ISERROR(SEARCH("Alto",J95)))</formula>
    </cfRule>
    <cfRule type="containsText" dxfId="108" priority="112" stopIfTrue="1" operator="containsText" text="Moderado">
      <formula>NOT(ISERROR(SEARCH("Moderado",J95)))</formula>
    </cfRule>
    <cfRule type="containsText" dxfId="107" priority="113" stopIfTrue="1" operator="containsText" text="Bajo">
      <formula>NOT(ISERROR(SEARCH("Bajo",J95)))</formula>
    </cfRule>
  </conditionalFormatting>
  <conditionalFormatting sqref="J95:J97 O95:O97">
    <cfRule type="containsText" dxfId="106" priority="106" stopIfTrue="1" operator="containsText" text="Extrema">
      <formula>NOT(ISERROR(SEARCH("Extrema",J95)))</formula>
    </cfRule>
    <cfRule type="containsText" dxfId="105" priority="107" stopIfTrue="1" operator="containsText" text="Alta">
      <formula>NOT(ISERROR(SEARCH("Alta",J95)))</formula>
    </cfRule>
    <cfRule type="containsText" dxfId="104" priority="108" stopIfTrue="1" operator="containsText" text="Moderada">
      <formula>NOT(ISERROR(SEARCH("Moderada",J95)))</formula>
    </cfRule>
    <cfRule type="containsText" dxfId="103" priority="109" stopIfTrue="1" operator="containsText" text="Baja">
      <formula>NOT(ISERROR(SEARCH("Baja",J95)))</formula>
    </cfRule>
  </conditionalFormatting>
  <conditionalFormatting sqref="G95 U95 L95:L97">
    <cfRule type="cellIs" dxfId="102" priority="105" operator="equal">
      <formula>0</formula>
    </cfRule>
  </conditionalFormatting>
  <conditionalFormatting sqref="Q97">
    <cfRule type="containsText" dxfId="101" priority="102" stopIfTrue="1" operator="containsText" text="Reducir">
      <formula>NOT(ISERROR(SEARCH("Reducir",Q97)))</formula>
    </cfRule>
    <cfRule type="containsText" dxfId="100" priority="103" stopIfTrue="1" operator="containsText" text="Asumir">
      <formula>NOT(ISERROR(SEARCH("Asumir",Q97)))</formula>
    </cfRule>
    <cfRule type="containsText" dxfId="99" priority="104" stopIfTrue="1" operator="containsText" text="Evitar">
      <formula>NOT(ISERROR(SEARCH("Evitar",Q97)))</formula>
    </cfRule>
  </conditionalFormatting>
  <conditionalFormatting sqref="F95 H95:I95">
    <cfRule type="cellIs" dxfId="98" priority="101" operator="equal">
      <formula>0</formula>
    </cfRule>
  </conditionalFormatting>
  <conditionalFormatting sqref="E95">
    <cfRule type="containsErrors" dxfId="97" priority="100">
      <formula>ISERROR(E95)</formula>
    </cfRule>
  </conditionalFormatting>
  <conditionalFormatting sqref="D95">
    <cfRule type="cellIs" dxfId="96" priority="99" operator="equal">
      <formula>0</formula>
    </cfRule>
  </conditionalFormatting>
  <conditionalFormatting sqref="Q95:S95">
    <cfRule type="containsText" dxfId="95" priority="95" stopIfTrue="1" operator="containsText" text="Reducir">
      <formula>NOT(ISERROR(SEARCH("Reducir",Q95)))</formula>
    </cfRule>
    <cfRule type="containsText" dxfId="94" priority="96" stopIfTrue="1" operator="containsText" text="Asumir">
      <formula>NOT(ISERROR(SEARCH("Asumir",Q95)))</formula>
    </cfRule>
    <cfRule type="containsText" dxfId="93" priority="97" stopIfTrue="1" operator="containsText" text="Evitar">
      <formula>NOT(ISERROR(SEARCH("Evitar",Q95)))</formula>
    </cfRule>
  </conditionalFormatting>
  <conditionalFormatting sqref="Q97 Q95">
    <cfRule type="expression" dxfId="92" priority="94" stopIfTrue="1">
      <formula>IF(O95="",#REF!="","")</formula>
    </cfRule>
  </conditionalFormatting>
  <conditionalFormatting sqref="T95">
    <cfRule type="cellIs" dxfId="91" priority="93" operator="equal">
      <formula>0</formula>
    </cfRule>
  </conditionalFormatting>
  <conditionalFormatting sqref="R95:S95">
    <cfRule type="expression" dxfId="90" priority="98" stopIfTrue="1">
      <formula>IF(Q95="",#REF!="","")</formula>
    </cfRule>
  </conditionalFormatting>
  <conditionalFormatting sqref="G97">
    <cfRule type="cellIs" dxfId="89" priority="92" operator="equal">
      <formula>0</formula>
    </cfRule>
  </conditionalFormatting>
  <conditionalFormatting sqref="T97">
    <cfRule type="cellIs" dxfId="88" priority="90" operator="equal">
      <formula>0</formula>
    </cfRule>
  </conditionalFormatting>
  <conditionalFormatting sqref="U97">
    <cfRule type="cellIs" dxfId="87" priority="89" operator="equal">
      <formula>0</formula>
    </cfRule>
  </conditionalFormatting>
  <conditionalFormatting sqref="R97:S97">
    <cfRule type="containsText" dxfId="86" priority="85" stopIfTrue="1" operator="containsText" text="Reducir">
      <formula>NOT(ISERROR(SEARCH("Reducir",R97)))</formula>
    </cfRule>
    <cfRule type="containsText" dxfId="85" priority="86" stopIfTrue="1" operator="containsText" text="Asumir">
      <formula>NOT(ISERROR(SEARCH("Asumir",R97)))</formula>
    </cfRule>
    <cfRule type="containsText" dxfId="84" priority="87" stopIfTrue="1" operator="containsText" text="Evitar">
      <formula>NOT(ISERROR(SEARCH("Evitar",R97)))</formula>
    </cfRule>
  </conditionalFormatting>
  <conditionalFormatting sqref="R97:S97">
    <cfRule type="expression" dxfId="83" priority="88" stopIfTrue="1">
      <formula>IF(Q97="",#REF!="","")</formula>
    </cfRule>
  </conditionalFormatting>
  <conditionalFormatting sqref="G96">
    <cfRule type="cellIs" dxfId="82" priority="84" operator="equal">
      <formula>0</formula>
    </cfRule>
  </conditionalFormatting>
  <conditionalFormatting sqref="Q96:S96">
    <cfRule type="containsText" dxfId="81" priority="80" stopIfTrue="1" operator="containsText" text="Reducir">
      <formula>NOT(ISERROR(SEARCH("Reducir",Q96)))</formula>
    </cfRule>
    <cfRule type="containsText" dxfId="80" priority="81" stopIfTrue="1" operator="containsText" text="Asumir">
      <formula>NOT(ISERROR(SEARCH("Asumir",Q96)))</formula>
    </cfRule>
    <cfRule type="containsText" dxfId="79" priority="82" stopIfTrue="1" operator="containsText" text="Evitar">
      <formula>NOT(ISERROR(SEARCH("Evitar",Q96)))</formula>
    </cfRule>
  </conditionalFormatting>
  <conditionalFormatting sqref="Q96">
    <cfRule type="expression" dxfId="78" priority="79" stopIfTrue="1">
      <formula>IF(O96="",#REF!="","")</formula>
    </cfRule>
  </conditionalFormatting>
  <conditionalFormatting sqref="R96:S96">
    <cfRule type="expression" dxfId="77" priority="83" stopIfTrue="1">
      <formula>IF(Q96="",#REF!="","")</formula>
    </cfRule>
  </conditionalFormatting>
  <conditionalFormatting sqref="J105:J107 O105:O107">
    <cfRule type="expression" dxfId="76" priority="77" stopIfTrue="1">
      <formula>IF(H105="",I105="","")</formula>
    </cfRule>
  </conditionalFormatting>
  <conditionalFormatting sqref="J105:J107 O105:O107">
    <cfRule type="containsText" dxfId="75" priority="73" stopIfTrue="1" operator="containsText" text="Extremo">
      <formula>NOT(ISERROR(SEARCH("Extremo",J105)))</formula>
    </cfRule>
    <cfRule type="containsText" dxfId="74" priority="74" stopIfTrue="1" operator="containsText" text="Alto">
      <formula>NOT(ISERROR(SEARCH("Alto",J105)))</formula>
    </cfRule>
    <cfRule type="containsText" dxfId="73" priority="75" stopIfTrue="1" operator="containsText" text="Moderado">
      <formula>NOT(ISERROR(SEARCH("Moderado",J105)))</formula>
    </cfRule>
    <cfRule type="containsText" dxfId="72" priority="76" stopIfTrue="1" operator="containsText" text="Bajo">
      <formula>NOT(ISERROR(SEARCH("Bajo",J105)))</formula>
    </cfRule>
  </conditionalFormatting>
  <conditionalFormatting sqref="J105:J107 O105:O107">
    <cfRule type="containsText" dxfId="71" priority="69" stopIfTrue="1" operator="containsText" text="Extrema">
      <formula>NOT(ISERROR(SEARCH("Extrema",J105)))</formula>
    </cfRule>
    <cfRule type="containsText" dxfId="70" priority="70" stopIfTrue="1" operator="containsText" text="Alta">
      <formula>NOT(ISERROR(SEARCH("Alta",J105)))</formula>
    </cfRule>
    <cfRule type="containsText" dxfId="69" priority="71" stopIfTrue="1" operator="containsText" text="Moderada">
      <formula>NOT(ISERROR(SEARCH("Moderada",J105)))</formula>
    </cfRule>
    <cfRule type="containsText" dxfId="68" priority="72" stopIfTrue="1" operator="containsText" text="Baja">
      <formula>NOT(ISERROR(SEARCH("Baja",J105)))</formula>
    </cfRule>
  </conditionalFormatting>
  <conditionalFormatting sqref="J87 O87">
    <cfRule type="expression" dxfId="67" priority="68" stopIfTrue="1">
      <formula>IF(H87="",I87="","")</formula>
    </cfRule>
  </conditionalFormatting>
  <conditionalFormatting sqref="J87 O87">
    <cfRule type="containsText" dxfId="66" priority="64" stopIfTrue="1" operator="containsText" text="Extremo">
      <formula>NOT(ISERROR(SEARCH("Extremo",J87)))</formula>
    </cfRule>
    <cfRule type="containsText" dxfId="65" priority="65" stopIfTrue="1" operator="containsText" text="Alto">
      <formula>NOT(ISERROR(SEARCH("Alto",J87)))</formula>
    </cfRule>
    <cfRule type="containsText" dxfId="64" priority="66" stopIfTrue="1" operator="containsText" text="Moderado">
      <formula>NOT(ISERROR(SEARCH("Moderado",J87)))</formula>
    </cfRule>
    <cfRule type="containsText" dxfId="63" priority="67" stopIfTrue="1" operator="containsText" text="Bajo">
      <formula>NOT(ISERROR(SEARCH("Bajo",J87)))</formula>
    </cfRule>
  </conditionalFormatting>
  <conditionalFormatting sqref="J87 O87">
    <cfRule type="containsText" dxfId="62" priority="60" stopIfTrue="1" operator="containsText" text="Extrema">
      <formula>NOT(ISERROR(SEARCH("Extrema",J87)))</formula>
    </cfRule>
    <cfRule type="containsText" dxfId="61" priority="61" stopIfTrue="1" operator="containsText" text="Alta">
      <formula>NOT(ISERROR(SEARCH("Alta",J87)))</formula>
    </cfRule>
    <cfRule type="containsText" dxfId="60" priority="62" stopIfTrue="1" operator="containsText" text="Moderada">
      <formula>NOT(ISERROR(SEARCH("Moderada",J87)))</formula>
    </cfRule>
    <cfRule type="containsText" dxfId="59" priority="63" stopIfTrue="1" operator="containsText" text="Baja">
      <formula>NOT(ISERROR(SEARCH("Baja",J87)))</formula>
    </cfRule>
  </conditionalFormatting>
  <conditionalFormatting sqref="J85 O85">
    <cfRule type="expression" dxfId="58" priority="59" stopIfTrue="1">
      <formula>IF(H85="",I85="","")</formula>
    </cfRule>
  </conditionalFormatting>
  <conditionalFormatting sqref="J85 O85">
    <cfRule type="containsText" dxfId="57" priority="55" stopIfTrue="1" operator="containsText" text="Extremo">
      <formula>NOT(ISERROR(SEARCH("Extremo",J85)))</formula>
    </cfRule>
    <cfRule type="containsText" dxfId="56" priority="56" stopIfTrue="1" operator="containsText" text="Alto">
      <formula>NOT(ISERROR(SEARCH("Alto",J85)))</formula>
    </cfRule>
    <cfRule type="containsText" dxfId="55" priority="57" stopIfTrue="1" operator="containsText" text="Moderado">
      <formula>NOT(ISERROR(SEARCH("Moderado",J85)))</formula>
    </cfRule>
    <cfRule type="containsText" dxfId="54" priority="58" stopIfTrue="1" operator="containsText" text="Bajo">
      <formula>NOT(ISERROR(SEARCH("Bajo",J85)))</formula>
    </cfRule>
  </conditionalFormatting>
  <conditionalFormatting sqref="J85 O85">
    <cfRule type="containsText" dxfId="53" priority="51" stopIfTrue="1" operator="containsText" text="Extrema">
      <formula>NOT(ISERROR(SEARCH("Extrema",J85)))</formula>
    </cfRule>
    <cfRule type="containsText" dxfId="52" priority="52" stopIfTrue="1" operator="containsText" text="Alta">
      <formula>NOT(ISERROR(SEARCH("Alta",J85)))</formula>
    </cfRule>
    <cfRule type="containsText" dxfId="51" priority="53" stopIfTrue="1" operator="containsText" text="Moderada">
      <formula>NOT(ISERROR(SEARCH("Moderada",J85)))</formula>
    </cfRule>
    <cfRule type="containsText" dxfId="50" priority="54" stopIfTrue="1" operator="containsText" text="Baja">
      <formula>NOT(ISERROR(SEARCH("Baja",J85)))</formula>
    </cfRule>
  </conditionalFormatting>
  <conditionalFormatting sqref="J86">
    <cfRule type="expression" dxfId="49" priority="50" stopIfTrue="1">
      <formula>IF(H86="",I86="","")</formula>
    </cfRule>
  </conditionalFormatting>
  <conditionalFormatting sqref="J86">
    <cfRule type="containsText" dxfId="48" priority="46" stopIfTrue="1" operator="containsText" text="Extremo">
      <formula>NOT(ISERROR(SEARCH("Extremo",J86)))</formula>
    </cfRule>
    <cfRule type="containsText" dxfId="47" priority="47" stopIfTrue="1" operator="containsText" text="Alto">
      <formula>NOT(ISERROR(SEARCH("Alto",J86)))</formula>
    </cfRule>
    <cfRule type="containsText" dxfId="46" priority="48" stopIfTrue="1" operator="containsText" text="Moderado">
      <formula>NOT(ISERROR(SEARCH("Moderado",J86)))</formula>
    </cfRule>
    <cfRule type="containsText" dxfId="45" priority="49" stopIfTrue="1" operator="containsText" text="Bajo">
      <formula>NOT(ISERROR(SEARCH("Bajo",J86)))</formula>
    </cfRule>
  </conditionalFormatting>
  <conditionalFormatting sqref="J86">
    <cfRule type="containsText" dxfId="44" priority="42" stopIfTrue="1" operator="containsText" text="Extrema">
      <formula>NOT(ISERROR(SEARCH("Extrema",J86)))</formula>
    </cfRule>
    <cfRule type="containsText" dxfId="43" priority="43" stopIfTrue="1" operator="containsText" text="Alta">
      <formula>NOT(ISERROR(SEARCH("Alta",J86)))</formula>
    </cfRule>
    <cfRule type="containsText" dxfId="42" priority="44" stopIfTrue="1" operator="containsText" text="Moderada">
      <formula>NOT(ISERROR(SEARCH("Moderada",J86)))</formula>
    </cfRule>
    <cfRule type="containsText" dxfId="41" priority="45" stopIfTrue="1" operator="containsText" text="Baja">
      <formula>NOT(ISERROR(SEARCH("Baja",J86)))</formula>
    </cfRule>
  </conditionalFormatting>
  <conditionalFormatting sqref="O86">
    <cfRule type="expression" dxfId="40" priority="41" stopIfTrue="1">
      <formula>IF(M86="",N86="","")</formula>
    </cfRule>
  </conditionalFormatting>
  <conditionalFormatting sqref="O86">
    <cfRule type="containsText" dxfId="39" priority="37" stopIfTrue="1" operator="containsText" text="Extremo">
      <formula>NOT(ISERROR(SEARCH("Extremo",O86)))</formula>
    </cfRule>
    <cfRule type="containsText" dxfId="38" priority="38" stopIfTrue="1" operator="containsText" text="Alto">
      <formula>NOT(ISERROR(SEARCH("Alto",O86)))</formula>
    </cfRule>
    <cfRule type="containsText" dxfId="37" priority="39" stopIfTrue="1" operator="containsText" text="Moderado">
      <formula>NOT(ISERROR(SEARCH("Moderado",O86)))</formula>
    </cfRule>
    <cfRule type="containsText" dxfId="36" priority="40" stopIfTrue="1" operator="containsText" text="Bajo">
      <formula>NOT(ISERROR(SEARCH("Bajo",O86)))</formula>
    </cfRule>
  </conditionalFormatting>
  <conditionalFormatting sqref="O86">
    <cfRule type="containsText" dxfId="35" priority="33" stopIfTrue="1" operator="containsText" text="Extrema">
      <formula>NOT(ISERROR(SEARCH("Extrema",O86)))</formula>
    </cfRule>
    <cfRule type="containsText" dxfId="34" priority="34" stopIfTrue="1" operator="containsText" text="Alta">
      <formula>NOT(ISERROR(SEARCH("Alta",O86)))</formula>
    </cfRule>
    <cfRule type="containsText" dxfId="33" priority="35" stopIfTrue="1" operator="containsText" text="Moderada">
      <formula>NOT(ISERROR(SEARCH("Moderada",O86)))</formula>
    </cfRule>
    <cfRule type="containsText" dxfId="32" priority="36" stopIfTrue="1" operator="containsText" text="Baja">
      <formula>NOT(ISERROR(SEARCH("Baja",O86)))</formula>
    </cfRule>
  </conditionalFormatting>
  <conditionalFormatting sqref="J88:J91 O88:O91">
    <cfRule type="expression" dxfId="31" priority="32" stopIfTrue="1">
      <formula>IF(H88="",I88="","")</formula>
    </cfRule>
  </conditionalFormatting>
  <conditionalFormatting sqref="J88:J91 O88:O91">
    <cfRule type="containsText" dxfId="30" priority="28" stopIfTrue="1" operator="containsText" text="Extremo">
      <formula>NOT(ISERROR(SEARCH("Extremo",J88)))</formula>
    </cfRule>
    <cfRule type="containsText" dxfId="29" priority="29" stopIfTrue="1" operator="containsText" text="Alto">
      <formula>NOT(ISERROR(SEARCH("Alto",J88)))</formula>
    </cfRule>
    <cfRule type="containsText" dxfId="28" priority="30" stopIfTrue="1" operator="containsText" text="Moderado">
      <formula>NOT(ISERROR(SEARCH("Moderado",J88)))</formula>
    </cfRule>
    <cfRule type="containsText" dxfId="27" priority="31" stopIfTrue="1" operator="containsText" text="Bajo">
      <formula>NOT(ISERROR(SEARCH("Bajo",J88)))</formula>
    </cfRule>
  </conditionalFormatting>
  <conditionalFormatting sqref="J88:J91 O88:O91">
    <cfRule type="containsText" dxfId="26" priority="24" stopIfTrue="1" operator="containsText" text="Extrema">
      <formula>NOT(ISERROR(SEARCH("Extrema",J88)))</formula>
    </cfRule>
    <cfRule type="containsText" dxfId="25" priority="25" stopIfTrue="1" operator="containsText" text="Alta">
      <formula>NOT(ISERROR(SEARCH("Alta",J88)))</formula>
    </cfRule>
    <cfRule type="containsText" dxfId="24" priority="26" stopIfTrue="1" operator="containsText" text="Moderada">
      <formula>NOT(ISERROR(SEARCH("Moderada",J88)))</formula>
    </cfRule>
    <cfRule type="containsText" dxfId="23" priority="27" stopIfTrue="1" operator="containsText" text="Baja">
      <formula>NOT(ISERROR(SEARCH("Baja",J88)))</formula>
    </cfRule>
  </conditionalFormatting>
  <conditionalFormatting sqref="L88">
    <cfRule type="cellIs" dxfId="22" priority="23" operator="equal">
      <formula>0</formula>
    </cfRule>
  </conditionalFormatting>
  <conditionalFormatting sqref="P88 T88">
    <cfRule type="cellIs" dxfId="21" priority="22" operator="equal">
      <formula>0</formula>
    </cfRule>
  </conditionalFormatting>
  <conditionalFormatting sqref="Q88">
    <cfRule type="expression" dxfId="20" priority="20" stopIfTrue="1">
      <formula>IF(O88="",#REF!="","")</formula>
    </cfRule>
  </conditionalFormatting>
  <conditionalFormatting sqref="R88:S88">
    <cfRule type="expression" dxfId="19" priority="21" stopIfTrue="1">
      <formula>IF(Q88="",#REF!="","")</formula>
    </cfRule>
  </conditionalFormatting>
  <conditionalFormatting sqref="J40">
    <cfRule type="expression" dxfId="18" priority="19" stopIfTrue="1">
      <formula>IF(H40="",I40="","")</formula>
    </cfRule>
  </conditionalFormatting>
  <conditionalFormatting sqref="J40">
    <cfRule type="containsText" dxfId="17" priority="15" stopIfTrue="1" operator="containsText" text="Extremo">
      <formula>NOT(ISERROR(SEARCH("Extremo",J40)))</formula>
    </cfRule>
    <cfRule type="containsText" dxfId="16" priority="16" stopIfTrue="1" operator="containsText" text="Alto">
      <formula>NOT(ISERROR(SEARCH("Alto",J40)))</formula>
    </cfRule>
    <cfRule type="containsText" dxfId="15" priority="17" stopIfTrue="1" operator="containsText" text="Moderado">
      <formula>NOT(ISERROR(SEARCH("Moderado",J40)))</formula>
    </cfRule>
    <cfRule type="containsText" dxfId="14" priority="18" stopIfTrue="1" operator="containsText" text="Bajo">
      <formula>NOT(ISERROR(SEARCH("Bajo",J40)))</formula>
    </cfRule>
  </conditionalFormatting>
  <conditionalFormatting sqref="J40">
    <cfRule type="containsText" dxfId="13" priority="11" stopIfTrue="1" operator="containsText" text="Extrema">
      <formula>NOT(ISERROR(SEARCH("Extrema",J40)))</formula>
    </cfRule>
    <cfRule type="containsText" dxfId="12" priority="12" stopIfTrue="1" operator="containsText" text="Alta">
      <formula>NOT(ISERROR(SEARCH("Alta",J40)))</formula>
    </cfRule>
    <cfRule type="containsText" dxfId="11" priority="13" stopIfTrue="1" operator="containsText" text="Moderada">
      <formula>NOT(ISERROR(SEARCH("Moderada",J40)))</formula>
    </cfRule>
    <cfRule type="containsText" dxfId="10" priority="14" stopIfTrue="1" operator="containsText" text="Baja">
      <formula>NOT(ISERROR(SEARCH("Baja",J40)))</formula>
    </cfRule>
  </conditionalFormatting>
  <conditionalFormatting sqref="J41">
    <cfRule type="expression" dxfId="9" priority="10" stopIfTrue="1">
      <formula>IF(H41="",I41="","")</formula>
    </cfRule>
  </conditionalFormatting>
  <conditionalFormatting sqref="J41">
    <cfRule type="containsText" dxfId="8" priority="6" stopIfTrue="1" operator="containsText" text="Extremo">
      <formula>NOT(ISERROR(SEARCH("Extremo",J41)))</formula>
    </cfRule>
    <cfRule type="containsText" dxfId="7" priority="7" stopIfTrue="1" operator="containsText" text="Alto">
      <formula>NOT(ISERROR(SEARCH("Alto",J41)))</formula>
    </cfRule>
    <cfRule type="containsText" dxfId="6" priority="8" stopIfTrue="1" operator="containsText" text="Moderado">
      <formula>NOT(ISERROR(SEARCH("Moderado",J41)))</formula>
    </cfRule>
    <cfRule type="containsText" dxfId="5" priority="9" stopIfTrue="1" operator="containsText" text="Bajo">
      <formula>NOT(ISERROR(SEARCH("Bajo",J41)))</formula>
    </cfRule>
  </conditionalFormatting>
  <conditionalFormatting sqref="J41">
    <cfRule type="containsText" dxfId="4" priority="2" stopIfTrue="1" operator="containsText" text="Extrema">
      <formula>NOT(ISERROR(SEARCH("Extrema",J41)))</formula>
    </cfRule>
    <cfRule type="containsText" dxfId="3" priority="3" stopIfTrue="1" operator="containsText" text="Alta">
      <formula>NOT(ISERROR(SEARCH("Alta",J41)))</formula>
    </cfRule>
    <cfRule type="containsText" dxfId="2" priority="4" stopIfTrue="1" operator="containsText" text="Moderada">
      <formula>NOT(ISERROR(SEARCH("Moderada",J41)))</formula>
    </cfRule>
    <cfRule type="containsText" dxfId="1" priority="5" stopIfTrue="1" operator="containsText" text="Baja">
      <formula>NOT(ISERROR(SEARCH("Baja",J41)))</formula>
    </cfRule>
  </conditionalFormatting>
  <conditionalFormatting sqref="W63">
    <cfRule type="containsErrors" dxfId="0" priority="1">
      <formula>ISERROR(W63)</formula>
    </cfRule>
  </conditionalFormatting>
  <hyperlinks>
    <hyperlink ref="D137" r:id="rId1" display="http://cesar.gov.co/c/index.php/es/oprendidcuentas" xr:uid="{00000000-0004-0000-0000-000000000000}"/>
  </hyperlinks>
  <pageMargins left="0.25" right="0.25" top="0.75" bottom="0.75" header="0.3" footer="0.3"/>
  <pageSetup paperSize="345" scale="36" fitToHeight="0" orientation="landscape"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COMPONENTE 1 - MAPA DE RIESGOS</vt:lpstr>
      <vt:lpstr>'COMPONENTE 1 - MAPA DE RIESGOS'!Área_de_impresión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DIANA BALLESTEROS</cp:lastModifiedBy>
  <cp:lastPrinted>2020-05-21T15:48:43Z</cp:lastPrinted>
  <dcterms:created xsi:type="dcterms:W3CDTF">2020-05-18T22:36:23Z</dcterms:created>
  <dcterms:modified xsi:type="dcterms:W3CDTF">2023-08-23T21:02:18Z</dcterms:modified>
</cp:coreProperties>
</file>